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N:\TO-Chloe\绩效考核评价表\"/>
    </mc:Choice>
  </mc:AlternateContent>
  <xr:revisionPtr revIDLastSave="0" documentId="13_ncr:1_{BDCDF124-D5C7-4946-BE85-A4EEAEDF30C0}" xr6:coauthVersionLast="36" xr6:coauthVersionMax="47" xr10:uidLastSave="{00000000-0000-0000-0000-000000000000}"/>
  <bookViews>
    <workbookView xWindow="9855" yWindow="0" windowWidth="12390" windowHeight="13770" activeTab="11" xr2:uid="{00000000-000D-0000-FFFF-FFFF00000000}"/>
  </bookViews>
  <sheets>
    <sheet name="202601" sheetId="18" r:id="rId1"/>
    <sheet name="202602" sheetId="19" r:id="rId2"/>
    <sheet name="202603" sheetId="17" r:id="rId3"/>
    <sheet name="202604" sheetId="28" r:id="rId4"/>
    <sheet name="202605" sheetId="20" r:id="rId5"/>
    <sheet name="202606" sheetId="21" r:id="rId6"/>
    <sheet name="202607" sheetId="22" r:id="rId7"/>
    <sheet name="202608" sheetId="23" r:id="rId8"/>
    <sheet name="202609" sheetId="24" r:id="rId9"/>
    <sheet name="202610" sheetId="25" r:id="rId10"/>
    <sheet name="202611" sheetId="26" r:id="rId11"/>
    <sheet name="202612" sheetId="27" r:id="rId12"/>
  </sheets>
  <definedNames>
    <definedName name="_xlnm.Print_Area" localSheetId="0">'202601'!$A$1:$N$32</definedName>
    <definedName name="_xlnm.Print_Area" localSheetId="1">'202602'!$A$1:$N$32</definedName>
    <definedName name="_xlnm.Print_Area" localSheetId="2">'202603'!$A$1:$N$32</definedName>
    <definedName name="_xlnm.Print_Area" localSheetId="3">'202604'!$A$1:$N$32</definedName>
    <definedName name="_xlnm.Print_Area" localSheetId="4">'202605'!$A$1:$N$32</definedName>
    <definedName name="_xlnm.Print_Area" localSheetId="5">'202606'!$A$1:$N$32</definedName>
    <definedName name="_xlnm.Print_Area" localSheetId="6">'202607'!$A$1:$N$32</definedName>
    <definedName name="_xlnm.Print_Area" localSheetId="7">'202608'!$A$1:$N$32</definedName>
    <definedName name="_xlnm.Print_Area" localSheetId="8">'202609'!$A$1:$N$32</definedName>
    <definedName name="_xlnm.Print_Area" localSheetId="9">'202610'!$A$1:$N$32</definedName>
    <definedName name="_xlnm.Print_Area" localSheetId="10">'202611'!$A$1:$N$32</definedName>
    <definedName name="_xlnm.Print_Area" localSheetId="11">'202612'!$A$1:$N$32</definedName>
    <definedName name="_xlnm.Print_Titles" localSheetId="0">'202601'!$2:$2</definedName>
    <definedName name="_xlnm.Print_Titles" localSheetId="1">'202602'!$2:$2</definedName>
    <definedName name="_xlnm.Print_Titles" localSheetId="2">'202603'!$2:$2</definedName>
    <definedName name="_xlnm.Print_Titles" localSheetId="3">'202604'!$2:$2</definedName>
    <definedName name="_xlnm.Print_Titles" localSheetId="4">'202605'!$2:$2</definedName>
    <definedName name="_xlnm.Print_Titles" localSheetId="5">'202606'!$2:$2</definedName>
    <definedName name="_xlnm.Print_Titles" localSheetId="6">'202607'!$2:$2</definedName>
    <definedName name="_xlnm.Print_Titles" localSheetId="7">'202608'!$2:$2</definedName>
    <definedName name="_xlnm.Print_Titles" localSheetId="8">'202609'!$2:$2</definedName>
    <definedName name="_xlnm.Print_Titles" localSheetId="9">'202610'!$2:$2</definedName>
    <definedName name="_xlnm.Print_Titles" localSheetId="10">'202611'!$2:$2</definedName>
    <definedName name="_xlnm.Print_Titles" localSheetId="11">'202612'!$2:$2</definedName>
  </definedNames>
  <calcPr calcId="191029" calcOnSave="0"/>
</workbook>
</file>

<file path=xl/calcChain.xml><?xml version="1.0" encoding="utf-8"?>
<calcChain xmlns="http://schemas.openxmlformats.org/spreadsheetml/2006/main">
  <c r="N19" i="28" l="1"/>
  <c r="M19" i="28"/>
  <c r="L19" i="28"/>
  <c r="Y18" i="28"/>
  <c r="X18" i="28"/>
  <c r="W18" i="28"/>
  <c r="V18" i="28"/>
  <c r="U18" i="28"/>
  <c r="T18" i="28"/>
  <c r="S18" i="28"/>
  <c r="R18" i="28"/>
  <c r="Q18" i="28"/>
  <c r="P18" i="28"/>
  <c r="O18" i="28"/>
  <c r="N19" i="27"/>
  <c r="M19" i="27"/>
  <c r="L19" i="27"/>
  <c r="Y18" i="27"/>
  <c r="X18" i="27"/>
  <c r="W18" i="27"/>
  <c r="V18" i="27"/>
  <c r="U18" i="27"/>
  <c r="T18" i="27"/>
  <c r="S18" i="27"/>
  <c r="R18" i="27"/>
  <c r="Q18" i="27"/>
  <c r="P18" i="27"/>
  <c r="O18" i="27"/>
  <c r="N19" i="26"/>
  <c r="M19" i="26"/>
  <c r="L19" i="26"/>
  <c r="Y18" i="26"/>
  <c r="X18" i="26"/>
  <c r="W18" i="26"/>
  <c r="V18" i="26"/>
  <c r="U18" i="26"/>
  <c r="T18" i="26"/>
  <c r="S18" i="26"/>
  <c r="R18" i="26"/>
  <c r="Q18" i="26"/>
  <c r="P18" i="26"/>
  <c r="O18" i="26"/>
  <c r="N19" i="25"/>
  <c r="M19" i="25"/>
  <c r="L19" i="25"/>
  <c r="Y18" i="25"/>
  <c r="X18" i="25"/>
  <c r="W18" i="25"/>
  <c r="V18" i="25"/>
  <c r="U18" i="25"/>
  <c r="T18" i="25"/>
  <c r="S18" i="25"/>
  <c r="R18" i="25"/>
  <c r="Q18" i="25"/>
  <c r="P18" i="25"/>
  <c r="O18" i="25"/>
  <c r="N19" i="24"/>
  <c r="M19" i="24"/>
  <c r="L19" i="24"/>
  <c r="Y18" i="24"/>
  <c r="X18" i="24"/>
  <c r="W18" i="24"/>
  <c r="V18" i="24"/>
  <c r="U18" i="24"/>
  <c r="T18" i="24"/>
  <c r="S18" i="24"/>
  <c r="R18" i="24"/>
  <c r="Q18" i="24"/>
  <c r="P18" i="24"/>
  <c r="O18" i="24"/>
  <c r="N19" i="23"/>
  <c r="M19" i="23"/>
  <c r="L19" i="23"/>
  <c r="Y18" i="23"/>
  <c r="X18" i="23"/>
  <c r="W18" i="23"/>
  <c r="V18" i="23"/>
  <c r="U18" i="23"/>
  <c r="T18" i="23"/>
  <c r="S18" i="23"/>
  <c r="R18" i="23"/>
  <c r="Q18" i="23"/>
  <c r="P18" i="23"/>
  <c r="O18" i="23"/>
  <c r="N19" i="22"/>
  <c r="M19" i="22"/>
  <c r="L19" i="22"/>
  <c r="Y18" i="22"/>
  <c r="X18" i="22"/>
  <c r="W18" i="22"/>
  <c r="V18" i="22"/>
  <c r="U18" i="22"/>
  <c r="T18" i="22"/>
  <c r="S18" i="22"/>
  <c r="R18" i="22"/>
  <c r="Q18" i="22"/>
  <c r="P18" i="22"/>
  <c r="O18" i="22"/>
  <c r="N19" i="21"/>
  <c r="M19" i="21"/>
  <c r="L19" i="21"/>
  <c r="Y18" i="21"/>
  <c r="X18" i="21"/>
  <c r="W18" i="21"/>
  <c r="V18" i="21"/>
  <c r="U18" i="21"/>
  <c r="T18" i="21"/>
  <c r="S18" i="21"/>
  <c r="R18" i="21"/>
  <c r="Q18" i="21"/>
  <c r="P18" i="21"/>
  <c r="O18" i="21"/>
  <c r="N19" i="20"/>
  <c r="M19" i="20"/>
  <c r="L19" i="20"/>
  <c r="Y18" i="20"/>
  <c r="X18" i="20"/>
  <c r="W18" i="20"/>
  <c r="V18" i="20"/>
  <c r="U18" i="20"/>
  <c r="T18" i="20"/>
  <c r="S18" i="20"/>
  <c r="R18" i="20"/>
  <c r="Q18" i="20"/>
  <c r="P18" i="20"/>
  <c r="O18" i="20"/>
  <c r="N19" i="19"/>
  <c r="M19" i="19"/>
  <c r="L19" i="19"/>
  <c r="Y18" i="19"/>
  <c r="X18" i="19"/>
  <c r="W18" i="19"/>
  <c r="V18" i="19"/>
  <c r="U18" i="19"/>
  <c r="T18" i="19"/>
  <c r="S18" i="19"/>
  <c r="R18" i="19"/>
  <c r="Q18" i="19"/>
  <c r="P18" i="19"/>
  <c r="O18" i="19"/>
  <c r="N19" i="18"/>
  <c r="M19" i="18"/>
  <c r="L19" i="18"/>
  <c r="Y18" i="18"/>
  <c r="X18" i="18"/>
  <c r="W18" i="18"/>
  <c r="V18" i="18"/>
  <c r="U18" i="18"/>
  <c r="T18" i="18"/>
  <c r="S18" i="18"/>
  <c r="R18" i="18"/>
  <c r="Q18" i="18"/>
  <c r="P18" i="18"/>
  <c r="O18" i="18"/>
  <c r="O18" i="17" l="1"/>
  <c r="P18" i="17" l="1"/>
  <c r="Q18" i="17"/>
  <c r="R18" i="17"/>
  <c r="S18" i="17"/>
  <c r="T18" i="17"/>
  <c r="U18" i="17"/>
  <c r="V18" i="17"/>
  <c r="W18" i="17"/>
  <c r="X18" i="17"/>
  <c r="Y18" i="17"/>
  <c r="N19" i="17" l="1"/>
  <c r="M19" i="17"/>
  <c r="L19" i="17"/>
</calcChain>
</file>

<file path=xl/sharedStrings.xml><?xml version="1.0" encoding="utf-8"?>
<sst xmlns="http://schemas.openxmlformats.org/spreadsheetml/2006/main" count="876" uniqueCount="83">
  <si>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</si>
  <si>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</si>
  <si>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</si>
  <si>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</si>
  <si>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</si>
  <si>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</si>
  <si>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</si>
  <si>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</si>
  <si>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</si>
  <si>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</si>
  <si>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收入管理</t>
    <phoneticPr fontId="2" type="noConversion"/>
  </si>
  <si>
    <t>安全管理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</si>
  <si>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</si>
  <si>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</si>
  <si>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</si>
  <si>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1月酒店总收入</t>
    <phoneticPr fontId="2" type="noConversion"/>
  </si>
  <si>
    <t>利润管理</t>
    <phoneticPr fontId="2" type="noConversion"/>
  </si>
  <si>
    <t>1月酒店总利润</t>
    <phoneticPr fontId="2" type="noConversion"/>
  </si>
  <si>
    <t>品质管理</t>
    <phoneticPr fontId="2" type="noConversion"/>
  </si>
  <si>
    <t>1月OTA客评分数</t>
    <phoneticPr fontId="2" type="noConversion"/>
  </si>
  <si>
    <t>1月工作结果</t>
    <phoneticPr fontId="2" type="noConversion"/>
  </si>
  <si>
    <t>结果管理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</si>
  <si>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</si>
  <si>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</si>
  <si>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</si>
  <si>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</si>
  <si>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业主运营签字：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</si>
  <si>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</si>
  <si>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</si>
  <si>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</si>
  <si>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部门专项指标</t>
    <phoneticPr fontId="2" type="noConversion"/>
  </si>
  <si>
    <t>1月安全生产
（消防、工作安全、食安、公共卫生）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</si>
  <si>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</si>
  <si>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</si>
  <si>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</si>
  <si>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房间+宴会收入</t>
    <phoneticPr fontId="2" type="noConversion"/>
  </si>
  <si>
    <t>IHG商悦会会员注册目标</t>
    <phoneticPr fontId="2" type="noConversion"/>
  </si>
  <si>
    <t>公司协议签订数量</t>
    <phoneticPr fontId="2" type="noConversion"/>
  </si>
  <si>
    <t>市场销售部成本率</t>
    <phoneticPr fontId="2" type="noConversion"/>
  </si>
  <si>
    <t>客房单房成本</t>
    <phoneticPr fontId="2" type="noConversion"/>
  </si>
  <si>
    <t>客房运营成本占收入比例</t>
    <phoneticPr fontId="2" type="noConversion"/>
  </si>
  <si>
    <t>成本管控（10%）</t>
    <phoneticPr fontId="2" type="noConversion"/>
  </si>
  <si>
    <t>会小二接单率</t>
    <phoneticPr fontId="2" type="noConversion"/>
  </si>
  <si>
    <t>效率管控（10%）</t>
    <phoneticPr fontId="2" type="noConversion"/>
  </si>
  <si>
    <t>30小时</t>
    <phoneticPr fontId="2" type="noConversion"/>
  </si>
  <si>
    <t>MB 会议代理的回复时长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</si>
  <si>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</si>
  <si>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</si>
  <si>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</si>
  <si>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</si>
  <si>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宴会食品销售成本率</t>
    <phoneticPr fontId="2" type="noConversion"/>
  </si>
  <si>
    <t>22元/间</t>
    <phoneticPr fontId="2" type="noConversion"/>
  </si>
  <si>
    <t>1个</t>
    <phoneticPr fontId="2" type="noConversion"/>
  </si>
  <si>
    <t>Sales人数*6份</t>
    <phoneticPr fontId="2" type="noConversion"/>
  </si>
  <si>
    <t>商旅小程序年累计占比</t>
    <phoneticPr fontId="2" type="noConversion"/>
  </si>
  <si>
    <t>最高分数</t>
    <phoneticPr fontId="2" type="noConversion"/>
  </si>
  <si>
    <r>
      <t xml:space="preserve">完成率公式（%）：实际成本率/计划成本率*100%
衡量标准（如下）：
</t>
    </r>
    <r>
      <rPr>
        <sz val="10"/>
        <color theme="1"/>
        <rFont val="等线"/>
        <family val="3"/>
        <charset val="134"/>
      </rPr>
      <t>*2.3分=完成率＜80%
*2.2分=80%≤完成率＜95%
*2.1分=95%≤完成率＜100%
*2分=100%≤完成率＜102%
*1.8分=102%≤完成率＜105%
*1.6分=105%≤完成率＜110%
*1.4分=110%≤完成率≤130%
*0分=完成率＞130%</t>
    </r>
    <phoneticPr fontId="2" type="noConversion"/>
  </si>
  <si>
    <r>
      <t xml:space="preserve">单房成本指标：22元/间
衡量标准（如下）：
</t>
    </r>
    <r>
      <rPr>
        <sz val="10"/>
        <color theme="1"/>
        <rFont val="等线"/>
        <family val="3"/>
        <charset val="134"/>
      </rPr>
      <t>*2.3分=单房成本＜15元
*2.2分=15元≤单房成本＜19元
*2.1分=19元≤单房成本＜21元
*2分=21元≤单房成本≤22元
*1.8分=22元≤单房成本＜24元
*1.5分=24元≤单房成本≤26元
*0分=完成率＞26元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</si>
  <si>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</rPr>
      <t>*23分=完成率≥130%
*22.5分=120%＜完成率＜130%
*22分=110%＜完成率≤120%
*21.5分=105%＜完成率≤110%
*21分=100%＜完成率≤105%
*20分=95%≤完成率≤100%
*19.5分=90%≤完成率＜95%
*19分=85%≤完成率＜90%
*18.5分=80%≤完成率＜85%
*18分=75%≤完成率＜80%
*17分=70%≤完成率＜75%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</si>
  <si>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</rPr>
      <t>*11.5分=完成率≥130%
*11.3分=115%＜完成率＜130%
*11.2分=110%＜完成率≤115%
*11分=105%＜完成率≤110%
*10.5分=100%＜完成率≤105%
*10分=完成率=100%
*9.5分=95%≤完成率＜100%
*9.3分=90%≤完成率＜95%
*9分=85%≤完成率＜90%
*8.5分=80%≤完成率＜85%
*0分=完成率＜80%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</si>
  <si>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</rPr>
      <t>*5.75分=规避三次事故
*5.5分=规避两次事故
*5.3分=规避一次事故
*5分=零事故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</si>
  <si>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</rPr>
      <t>*6.5分=平均分＞4.80
*6分=4.78＜客评分≤4.80
*5.5分=4.76＜客评分≤4.78
*5分=4.75≤客评分≤4.76
*4.5分=4.73≤客评分＜4.75
*4分=4.70≤客评分＜4.73
*3.5分=4.65≤客评分＜4.70
*3分=4.60≤客评分＜4.65
*0分=客评分＜4.60</t>
    </r>
    <phoneticPr fontId="2" type="noConversion"/>
  </si>
  <si>
    <r>
      <t>完成率公式（%）：实际完成/计划完成*100%
衡量标准（如下）：</t>
    </r>
    <r>
      <rPr>
        <sz val="10"/>
        <rFont val="等线"/>
        <family val="3"/>
        <charset val="134"/>
      </rPr>
      <t xml:space="preserve">
*34.5分=完成率≥130%
*34分=110%＜完成率＜130%
*32分=100%＜完成率≤110%
*30分=95%≤完成率≤100%
*29分=90%≤完成率＜95%
*28分=85%≤完成率＜90%
*27分=80%≤完成率＜85%
*26分=75%≤完成率＜80%
*25分=70%≤完成率＜75%
*0分=完成率＜70%</t>
    </r>
    <phoneticPr fontId="2" type="noConversion"/>
  </si>
  <si>
    <r>
      <t xml:space="preserve">完成率公式（%）：实际成本/预算成本*100%
衡量标准（如下）：
</t>
    </r>
    <r>
      <rPr>
        <sz val="10"/>
        <rFont val="等线"/>
        <family val="3"/>
        <charset val="134"/>
      </rPr>
      <t>*4.6分=完成率＜80%
*4.3分=80%≤完成率＜95%
*4.2分=95%≤完成率＜100%
*4分=100%≤完成率＜102%
*3分=102%≤完成率＜105%
*2分=105%≤完成率＜110%
*1分=110%≤完成率≤130%
*0分=完成率＞130%</t>
    </r>
    <phoneticPr fontId="2" type="noConversion"/>
  </si>
  <si>
    <r>
      <t xml:space="preserve">完成率公式（%）：实际占比/计划占比*100%
衡量标准（如下）：
</t>
    </r>
    <r>
      <rPr>
        <sz val="10"/>
        <rFont val="等线"/>
        <family val="3"/>
        <charset val="134"/>
      </rPr>
      <t>*2.3分=完成率＜80%
*2.2分=80%≤完成率＜95%
*2分=95%≤完成率＜100%
*1.8分=100%≤完成率＜102%
*1.6分=102%≤完成率＜105%
*1.4分=105%≤完成率＜110%
*1.2分=110%≤完成率≤130%
*0分=完成率＞130%</t>
    </r>
    <phoneticPr fontId="2" type="noConversion"/>
  </si>
  <si>
    <r>
      <t xml:space="preserve">
核算方式：按招募数量核算
衡量标准（如下）：
</t>
    </r>
    <r>
      <rPr>
        <sz val="10"/>
        <rFont val="等线"/>
        <family val="3"/>
        <charset val="134"/>
      </rPr>
      <t>*2.3分=完成率＞1个
*2分=完成率=1个
*0分=完成率＜1个</t>
    </r>
    <phoneticPr fontId="2" type="noConversion"/>
  </si>
  <si>
    <r>
      <t xml:space="preserve">核算方式：按Merlin公示接单率核算
</t>
    </r>
    <r>
      <rPr>
        <sz val="10"/>
        <rFont val="等线"/>
        <family val="3"/>
        <charset val="134"/>
      </rPr>
      <t>衡量标准（如下）：
*2.3分=95%≤接单率＜100%
*2.1分=90%≤接单率＜95%
*2分=85%≤接单率＜90%
*1.5分=80%≤接单率＜85%
*0分=接单率＜80%</t>
    </r>
    <phoneticPr fontId="2" type="noConversion"/>
  </si>
  <si>
    <r>
      <t>核算方式：按Merlin公示回复时长核算
衡量标准（如下）：</t>
    </r>
    <r>
      <rPr>
        <sz val="10"/>
        <rFont val="等线"/>
        <family val="3"/>
        <charset val="134"/>
      </rPr>
      <t xml:space="preserve">
*2.3分=24小时≤回复时长＜26小时
*2.2分=26小时≤回复时长＜28小时
*2.1分=28小时≤回复时长＜30小时
*2分=30小时≤回复时长＜35小时
*1.5分=35小时≤回复时长≤40小时
*0分=回复时长＜40小时</t>
    </r>
    <phoneticPr fontId="2" type="noConversion"/>
  </si>
  <si>
    <r>
      <t xml:space="preserve">每个Sales（除Cordi)签署公司协议数量
衡量标准（如下）：
</t>
    </r>
    <r>
      <rPr>
        <sz val="10"/>
        <rFont val="等线"/>
        <family val="3"/>
        <charset val="134"/>
      </rPr>
      <t xml:space="preserve">*2.3分=Sales人数*10份≤公司协议＜Sales人数*12份
*2.2分=Sales人数*8份≤公司协议＜Sales人数*10份
*2.1分=Sales人数*6份≤公司协议＜Sales人数*8份
*2分=Sales人数*6份
*1.8分=Sales人数*4份≤公司协议＜Sales人数*6份
*0分=公司协议＜Sales人数*4份
</t>
    </r>
    <phoneticPr fontId="2" type="noConversion"/>
  </si>
  <si>
    <r>
      <t xml:space="preserve">商旅小程序占比目标值，以每月Merlin的数据为准（如果Merlin未及时更新，则按照满分计算）
衡量标准（如下）：
</t>
    </r>
    <r>
      <rPr>
        <sz val="11"/>
        <rFont val="等线"/>
        <family val="3"/>
        <charset val="134"/>
      </rPr>
      <t>*2.3分=2%≤比例目标
*2分=1.5%≤比例目标＜2%
*1.8分=1%≤比例目标＜1.5%
*0分=比例目标＜1%</t>
    </r>
    <phoneticPr fontId="2" type="noConversion"/>
  </si>
  <si>
    <r>
      <rPr>
        <b/>
        <sz val="10"/>
        <rFont val="等线"/>
        <family val="3"/>
        <charset val="134"/>
      </rPr>
      <t xml:space="preserve">以结果为导向，按照“月计划、月结果”评估完成率而定
衡量标准（如下）：
</t>
    </r>
    <r>
      <rPr>
        <sz val="10"/>
        <rFont val="等线"/>
        <family val="3"/>
        <charset val="134"/>
      </rPr>
      <t>*13分=120%≤完成率＜130%
*12分=110%≤完成率＜120%
*10分=100%＜完成率＜110%
*9分=95%≤完成率≤100%
*8分=90%≤完成率＜95%
*6分=80%≤完成率＜90%
*0分=完成率＜80%（不可抗因素除外</t>
    </r>
    <r>
      <rPr>
        <sz val="11"/>
        <rFont val="等线"/>
        <family val="3"/>
        <charset val="134"/>
      </rPr>
      <t>）</t>
    </r>
    <phoneticPr fontId="2" type="noConversion"/>
  </si>
  <si>
    <r>
      <t>2026年1月绩效考核评价表-S&amp;M部门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</si>
  <si>
    <r>
      <t>2026年2月绩效考核评价表-S&amp;M部门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</si>
  <si>
    <r>
      <t>2026年3月绩效考核评价表-S&amp;M部门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</si>
  <si>
    <r>
      <t>2026年4月绩效考核评价表-S&amp;M部门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</si>
  <si>
    <r>
      <t>2026年5月绩效考核评价表-S&amp;M部门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</si>
  <si>
    <r>
      <t>2026年6月绩效考核评价表-S&amp;M部门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</si>
  <si>
    <r>
      <t>2026年7月绩效考核评价表-S&amp;M部门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</si>
  <si>
    <r>
      <t>2026年8月绩效考核评价表-S&amp;M部门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</si>
  <si>
    <r>
      <t>2026年9月绩效考核评价表-S&amp;M部门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</si>
  <si>
    <r>
      <t>2026年10月绩效考核评价表-S&amp;M部门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</si>
  <si>
    <r>
      <t>2026年11月绩效考核评价表-S&amp;M部门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</si>
  <si>
    <r>
      <t>2026年12月绩效考核评价表-S&amp;M部门</t>
    </r>
    <r>
      <rPr>
        <b/>
        <sz val="11"/>
        <color theme="8" tint="-0.249977111117893"/>
        <rFont val="等线"/>
        <family val="3"/>
        <charset val="134"/>
      </rPr>
      <t>（5-6级）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</si>
</sst>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#,##0.00_ "/>
    <numFmt numFmtId="165" formatCode="[$-F800]dddd\,\ mmmm\ dd\,\ yyyy"/>
    <numFmt numFmtId="166" formatCode="0.00_);[Red]\(0.00\)"/>
    <numFmt numFmtId="167" formatCode="_ * #,##0.000_ ;_ * \-#,##0.000_ ;_ * &quot;-&quot;??_ ;_ @_ "/>
    <numFmt numFmtId="168" formatCode="0.0%"/>
  </numFmts>
  <fonts count="18">
    <font>
      <sz val="11"/>
      <color theme="1"/>
      <name val="Calibri"/>
      <charset val="134"/>
      <scheme val="minor"/>
    </font>
    <font>
      <sz val="11"/>
      <color theme="1"/>
      <name val="Calibri"/>
      <family val="4"/>
      <charset val="134"/>
      <scheme val="minor"/>
    </font>
    <font>
      <sz val="9"/>
      <name val="Calibri"/>
      <family val="4"/>
      <charset val="134"/>
      <scheme val="minor"/>
    </font>
    <font>
      <sz val="11"/>
      <color theme="1"/>
      <name val="Calibri"/>
      <family val="3"/>
      <charset val="134"/>
      <scheme val="minor"/>
    </font>
    <font>
      <b/>
      <sz val="11"/>
      <name val="等线"/>
      <family val="3"/>
      <charset val="134"/>
    </font>
    <font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name val="等线"/>
      <family val="3"/>
      <charset val="134"/>
    </font>
    <font>
      <b/>
      <sz val="11"/>
      <color theme="1"/>
      <name val="等线"/>
      <family val="3"/>
      <charset val="134"/>
    </font>
    <font>
      <b/>
      <sz val="11"/>
      <color theme="8" tint="-0.249977111117893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color rgb="FF000000"/>
      <name val="等线"/>
      <family val="3"/>
      <charset val="134"/>
    </font>
    <font>
      <sz val="11"/>
      <color rgb="FF000000"/>
      <name val="等线"/>
      <family val="3"/>
      <charset val="134"/>
    </font>
    <font>
      <sz val="10"/>
      <color rgb="FF000000"/>
      <name val="等线"/>
      <family val="3"/>
      <charset val="134"/>
    </font>
    <font>
      <b/>
      <sz val="10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rgb="FFFF0000"/>
      <name val="等线"/>
      <family val="3"/>
      <charset val="134"/>
    </font>
    <font>
      <b/>
      <u/>
      <sz val="11"/>
      <color rgb="FF000000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  <xf numFmtId="43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</cellStyleXfs>
  <cellXfs count="103">
    <xf numFmtId="0" fontId="0" fillId="0" borderId="0" xfId="0"/>
    <xf numFmtId="0" fontId="4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7" fontId="11" fillId="2" borderId="2" xfId="4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9" fontId="12" fillId="2" borderId="4" xfId="0" applyNumberFormat="1" applyFont="1" applyFill="1" applyBorder="1" applyAlignment="1">
      <alignment horizontal="center" vertical="center" wrapText="1"/>
    </xf>
    <xf numFmtId="9" fontId="12" fillId="2" borderId="2" xfId="0" applyNumberFormat="1" applyFont="1" applyFill="1" applyBorder="1" applyAlignment="1">
      <alignment horizontal="center" vertical="center" wrapText="1"/>
    </xf>
    <xf numFmtId="165" fontId="12" fillId="2" borderId="2" xfId="0" applyNumberFormat="1" applyFont="1" applyFill="1" applyBorder="1" applyAlignment="1">
      <alignment horizontal="center" vertical="center" wrapText="1"/>
    </xf>
    <xf numFmtId="167" fontId="13" fillId="2" borderId="2" xfId="4" applyNumberFormat="1" applyFont="1" applyFill="1" applyBorder="1" applyAlignment="1">
      <alignment horizontal="center" vertical="center" wrapText="1"/>
    </xf>
    <xf numFmtId="3" fontId="12" fillId="2" borderId="2" xfId="0" applyNumberFormat="1" applyFont="1" applyFill="1" applyBorder="1" applyAlignment="1">
      <alignment horizontal="center" vertical="center" wrapText="1"/>
    </xf>
    <xf numFmtId="164" fontId="10" fillId="2" borderId="2" xfId="1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 applyProtection="1">
      <alignment horizontal="center" vertical="center" wrapText="1"/>
      <protection locked="0"/>
    </xf>
    <xf numFmtId="9" fontId="15" fillId="2" borderId="2" xfId="5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166" fontId="16" fillId="2" borderId="2" xfId="0" applyNumberFormat="1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5" fillId="3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10" fontId="10" fillId="2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9" fontId="16" fillId="2" borderId="2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168" fontId="5" fillId="2" borderId="4" xfId="5" applyNumberFormat="1" applyFont="1" applyFill="1" applyBorder="1" applyAlignment="1">
      <alignment horizontal="center" vertical="center" wrapText="1"/>
    </xf>
    <xf numFmtId="9" fontId="16" fillId="2" borderId="4" xfId="0" applyNumberFormat="1" applyFont="1" applyFill="1" applyBorder="1" applyAlignment="1">
      <alignment horizontal="center" vertical="center" wrapText="1"/>
    </xf>
    <xf numFmtId="166" fontId="16" fillId="2" borderId="4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 wrapText="1"/>
    </xf>
    <xf numFmtId="9" fontId="12" fillId="2" borderId="4" xfId="5" applyFont="1" applyFill="1" applyBorder="1" applyAlignment="1">
      <alignment horizontal="center" vertical="center" wrapText="1"/>
    </xf>
    <xf numFmtId="166" fontId="10" fillId="2" borderId="4" xfId="0" applyNumberFormat="1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9" fontId="12" fillId="2" borderId="8" xfId="0" applyNumberFormat="1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left" vertical="center" wrapText="1"/>
    </xf>
    <xf numFmtId="165" fontId="12" fillId="2" borderId="8" xfId="0" applyNumberFormat="1" applyFont="1" applyFill="1" applyBorder="1" applyAlignment="1">
      <alignment horizontal="center" vertical="center" wrapText="1"/>
    </xf>
    <xf numFmtId="167" fontId="12" fillId="2" borderId="8" xfId="4" applyNumberFormat="1" applyFont="1" applyFill="1" applyBorder="1" applyAlignment="1">
      <alignment horizontal="center" vertical="center" wrapText="1"/>
    </xf>
    <xf numFmtId="9" fontId="12" fillId="2" borderId="3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/>
    </xf>
    <xf numFmtId="167" fontId="10" fillId="2" borderId="2" xfId="4" applyNumberFormat="1" applyFont="1" applyFill="1" applyBorder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167" fontId="12" fillId="2" borderId="0" xfId="4" applyNumberFormat="1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/>
    </xf>
    <xf numFmtId="0" fontId="11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67" fontId="11" fillId="2" borderId="0" xfId="4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167" fontId="10" fillId="2" borderId="0" xfId="4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167" fontId="5" fillId="2" borderId="0" xfId="4" applyNumberFormat="1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9" fontId="12" fillId="2" borderId="4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/>
    </xf>
    <xf numFmtId="0" fontId="10" fillId="2" borderId="7" xfId="0" applyFont="1" applyFill="1" applyBorder="1" applyAlignment="1">
      <alignment horizontal="right" vertical="center"/>
    </xf>
    <xf numFmtId="0" fontId="10" fillId="2" borderId="8" xfId="0" applyFont="1" applyFill="1" applyBorder="1" applyAlignment="1">
      <alignment horizontal="right" vertical="center"/>
    </xf>
    <xf numFmtId="0" fontId="10" fillId="2" borderId="3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/>
    </xf>
    <xf numFmtId="9" fontId="10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9" fontId="12" fillId="2" borderId="4" xfId="0" applyNumberFormat="1" applyFont="1" applyFill="1" applyBorder="1" applyAlignment="1">
      <alignment horizontal="center" vertical="center" wrapText="1"/>
    </xf>
    <xf numFmtId="9" fontId="12" fillId="2" borderId="5" xfId="0" applyNumberFormat="1" applyFont="1" applyFill="1" applyBorder="1" applyAlignment="1">
      <alignment horizontal="center" vertical="center" wrapText="1"/>
    </xf>
    <xf numFmtId="9" fontId="12" fillId="2" borderId="6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9" fontId="5" fillId="2" borderId="4" xfId="0" applyNumberFormat="1" applyFont="1" applyFill="1" applyBorder="1" applyAlignment="1">
      <alignment horizontal="center" vertical="center" wrapText="1"/>
    </xf>
    <xf numFmtId="9" fontId="5" fillId="2" borderId="5" xfId="0" applyNumberFormat="1" applyFont="1" applyFill="1" applyBorder="1" applyAlignment="1">
      <alignment horizontal="center" vertical="center" wrapText="1"/>
    </xf>
    <xf numFmtId="9" fontId="5" fillId="2" borderId="6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6">
    <cellStyle name="百分比" xfId="5" builtinId="5"/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  <cellStyle name="千位分隔" xfId="4" builtinId="3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A9A8CAF-6886-4480-88E5-0EBC2C292C39}"/>
            </a:ext>
          </a:extLst>
        </xdr:cNvPr>
        <xdr:cNvCxnSpPr/>
      </xdr:nvCxnSpPr>
      <xdr:spPr>
        <a:xfrm>
          <a:off x="1570566" y="34524950"/>
          <a:ext cx="2491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3350955-2A22-47F8-ABDC-6D9FC9CC17F9}"/>
            </a:ext>
          </a:extLst>
        </xdr:cNvPr>
        <xdr:cNvCxnSpPr/>
      </xdr:nvCxnSpPr>
      <xdr:spPr>
        <a:xfrm>
          <a:off x="1570566" y="34524950"/>
          <a:ext cx="2491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3E055DCC-ED2A-44F4-8BE9-D214A2DF10B8}"/>
            </a:ext>
          </a:extLst>
        </xdr:cNvPr>
        <xdr:cNvCxnSpPr/>
      </xdr:nvCxnSpPr>
      <xdr:spPr>
        <a:xfrm>
          <a:off x="1570566" y="34524950"/>
          <a:ext cx="2491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21CBB97-89B0-499B-96C7-54E383B4D354}"/>
            </a:ext>
          </a:extLst>
        </xdr:cNvPr>
        <xdr:cNvCxnSpPr/>
      </xdr:nvCxnSpPr>
      <xdr:spPr>
        <a:xfrm>
          <a:off x="1570566" y="34524950"/>
          <a:ext cx="2491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3451871-FAB9-4FEA-8D5E-BF65CA5223E3}"/>
            </a:ext>
          </a:extLst>
        </xdr:cNvPr>
        <xdr:cNvCxnSpPr/>
      </xdr:nvCxnSpPr>
      <xdr:spPr>
        <a:xfrm>
          <a:off x="1570566" y="34524950"/>
          <a:ext cx="2491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986F943-E266-45BB-B5A7-8FC90739BDD1}"/>
            </a:ext>
          </a:extLst>
        </xdr:cNvPr>
        <xdr:cNvCxnSpPr/>
      </xdr:nvCxnSpPr>
      <xdr:spPr>
        <a:xfrm>
          <a:off x="1570566" y="34524950"/>
          <a:ext cx="2491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80CCC130-6522-4AEB-A17E-8EDD5910E7B7}"/>
            </a:ext>
          </a:extLst>
        </xdr:cNvPr>
        <xdr:cNvCxnSpPr/>
      </xdr:nvCxnSpPr>
      <xdr:spPr>
        <a:xfrm>
          <a:off x="1570566" y="34524950"/>
          <a:ext cx="2491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EF1BB24-C95D-4E44-8A71-FDF1F2CF29AA}"/>
            </a:ext>
          </a:extLst>
        </xdr:cNvPr>
        <xdr:cNvCxnSpPr/>
      </xdr:nvCxnSpPr>
      <xdr:spPr>
        <a:xfrm>
          <a:off x="1570566" y="34524950"/>
          <a:ext cx="2491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8107CA9-5EC8-4D57-82FA-7B2A62B0B613}"/>
            </a:ext>
          </a:extLst>
        </xdr:cNvPr>
        <xdr:cNvCxnSpPr/>
      </xdr:nvCxnSpPr>
      <xdr:spPr>
        <a:xfrm>
          <a:off x="1570566" y="34524950"/>
          <a:ext cx="2491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3070139-8E79-42DE-A91D-F523C4C9672F}"/>
            </a:ext>
          </a:extLst>
        </xdr:cNvPr>
        <xdr:cNvCxnSpPr/>
      </xdr:nvCxnSpPr>
      <xdr:spPr>
        <a:xfrm>
          <a:off x="1570566" y="34524950"/>
          <a:ext cx="2491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27</xdr:row>
      <xdr:rowOff>711200</xdr:rowOff>
    </xdr:from>
    <xdr:to>
      <xdr:col>6</xdr:col>
      <xdr:colOff>528107</xdr:colOff>
      <xdr:row>27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A220915-1674-48DF-AB13-48F3C660C358}"/>
            </a:ext>
          </a:extLst>
        </xdr:cNvPr>
        <xdr:cNvCxnSpPr/>
      </xdr:nvCxnSpPr>
      <xdr:spPr>
        <a:xfrm>
          <a:off x="1570566" y="34524950"/>
          <a:ext cx="24913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CD40A-6D1A-4F57-9318-542162DCFFCB}">
  <sheetPr>
    <pageSetUpPr fitToPage="1"/>
  </sheetPr>
  <dimension ref="A1:Z30"/>
  <sheetViews>
    <sheetView zoomScale="80" zoomScaleNormal="80" zoomScaleSheetLayoutView="90" zoomScalePageLayoutView="40" workbookViewId="0">
      <selection sqref="A1:N1"/>
    </sheetView>
  </sheetViews>
  <sheetFormatPr defaultColWidth="9" defaultRowHeight="14.25"/>
  <cols>
    <col min="1" max="1" width="6.42578125" style="3" customWidth="1"/>
    <col min="2" max="2" width="12.85546875" style="3" customWidth="1"/>
    <col min="3" max="3" width="14.85546875" style="3" customWidth="1"/>
    <col min="4" max="5" width="9.42578125" style="3" customWidth="1"/>
    <col min="6" max="6" width="9.42578125" style="3" hidden="1" customWidth="1"/>
    <col min="7" max="7" width="15.7109375" style="3" customWidth="1"/>
    <col min="8" max="8" width="50.42578125" style="72" customWidth="1"/>
    <col min="9" max="9" width="15.7109375" style="60" customWidth="1"/>
    <col min="10" max="10" width="17" style="70" customWidth="1"/>
    <col min="11" max="11" width="17.28515625" style="60" customWidth="1"/>
    <col min="12" max="14" width="11.85546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>
      <c r="A1" s="89" t="s">
        <v>71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26" s="9" customFormat="1" ht="30.75" customHeight="1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>
      <c r="A3" s="10">
        <v>1</v>
      </c>
      <c r="B3" s="90" t="s">
        <v>29</v>
      </c>
      <c r="C3" s="93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>
      <c r="A4" s="10">
        <v>2</v>
      </c>
      <c r="B4" s="91"/>
      <c r="C4" s="94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>
      <c r="A5" s="10">
        <v>3</v>
      </c>
      <c r="B5" s="91"/>
      <c r="C5" s="94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>
      <c r="A6" s="10">
        <v>4</v>
      </c>
      <c r="B6" s="92"/>
      <c r="C6" s="95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>
      <c r="A7" s="77">
        <v>5</v>
      </c>
      <c r="B7" s="96" t="s">
        <v>30</v>
      </c>
      <c r="C7" s="98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>
      <c r="A8" s="96">
        <v>6</v>
      </c>
      <c r="B8" s="97"/>
      <c r="C8" s="99"/>
      <c r="D8" s="96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>
      <c r="A9" s="97"/>
      <c r="B9" s="97"/>
      <c r="C9" s="99"/>
      <c r="D9" s="97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>
      <c r="A10" s="101"/>
      <c r="B10" s="97"/>
      <c r="C10" s="99"/>
      <c r="D10" s="97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>
      <c r="A11" s="80"/>
      <c r="B11" s="97"/>
      <c r="C11" s="99"/>
      <c r="D11" s="101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>
      <c r="A12" s="102">
        <v>7</v>
      </c>
      <c r="B12" s="97"/>
      <c r="C12" s="99"/>
      <c r="D12" s="96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>
      <c r="A13" s="102"/>
      <c r="B13" s="97"/>
      <c r="C13" s="99"/>
      <c r="D13" s="97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>
      <c r="A14" s="102"/>
      <c r="B14" s="97"/>
      <c r="C14" s="99"/>
      <c r="D14" s="97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>
      <c r="A15" s="102"/>
      <c r="B15" s="97"/>
      <c r="C15" s="99"/>
      <c r="D15" s="97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>
      <c r="A16" s="74"/>
      <c r="B16" s="97"/>
      <c r="C16" s="99"/>
      <c r="D16" s="97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>
      <c r="A17" s="74">
        <v>8</v>
      </c>
      <c r="B17" s="97"/>
      <c r="C17" s="100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>
      <c r="A19" s="82" t="s">
        <v>8</v>
      </c>
      <c r="B19" s="83"/>
      <c r="C19" s="83"/>
      <c r="D19" s="83"/>
      <c r="E19" s="83"/>
      <c r="F19" s="83"/>
      <c r="G19" s="83"/>
      <c r="H19" s="83"/>
      <c r="I19" s="83"/>
      <c r="J19" s="83"/>
      <c r="K19" s="84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>
      <c r="A20" s="85" t="s">
        <v>23</v>
      </c>
      <c r="B20" s="85"/>
      <c r="C20" s="86"/>
      <c r="D20" s="86"/>
      <c r="E20" s="86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7"/>
      <c r="M20" s="87"/>
      <c r="N20" s="87"/>
    </row>
    <row r="21" spans="1:26" ht="36" customHeight="1">
      <c r="A21" s="85" t="s">
        <v>25</v>
      </c>
      <c r="B21" s="85"/>
      <c r="C21" s="86"/>
      <c r="D21" s="86"/>
      <c r="E21" s="86"/>
      <c r="F21" s="76"/>
      <c r="G21" s="76" t="s">
        <v>26</v>
      </c>
      <c r="H21" s="75"/>
      <c r="I21" s="75" t="s">
        <v>27</v>
      </c>
      <c r="J21" s="54"/>
      <c r="K21" s="75"/>
      <c r="L21" s="88"/>
      <c r="M21" s="88"/>
      <c r="N21" s="88"/>
    </row>
    <row r="24" spans="1:26" s="59" customFormat="1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>
      <c r="A25" s="81" t="s">
        <v>28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56"/>
      <c r="N25" s="56"/>
      <c r="O25" s="60"/>
    </row>
    <row r="26" spans="1:26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>
      <c r="H29" s="3"/>
      <c r="L29" s="60"/>
      <c r="O29" s="60"/>
    </row>
    <row r="30" spans="1:26" s="71" customFormat="1">
      <c r="H30" s="72"/>
      <c r="I30" s="72"/>
      <c r="J30" s="73"/>
      <c r="K30" s="72"/>
      <c r="O30" s="72"/>
    </row>
  </sheetData>
  <mergeCells count="17">
    <mergeCell ref="A1:N1"/>
    <mergeCell ref="B3:B6"/>
    <mergeCell ref="C3:C6"/>
    <mergeCell ref="B7:B17"/>
    <mergeCell ref="C7:C17"/>
    <mergeCell ref="A8:A10"/>
    <mergeCell ref="D8:D11"/>
    <mergeCell ref="A12:A15"/>
    <mergeCell ref="D12:D16"/>
    <mergeCell ref="A25:L25"/>
    <mergeCell ref="A19:K19"/>
    <mergeCell ref="A20:B20"/>
    <mergeCell ref="C20:E20"/>
    <mergeCell ref="L20:N20"/>
    <mergeCell ref="A21:B21"/>
    <mergeCell ref="C21:E21"/>
    <mergeCell ref="L21:N21"/>
  </mergeCells>
  <pageMargins left="0.67" right="0.15748031496062992" top="0.23" bottom="0.06" header="0.31496062992125984" footer="0.05"/>
  <pageSetup paperSize="9" scale="63" fitToHeight="0" orientation="landscape" r:id="rId1"/>
  <rowBreaks count="1" manualBreakCount="1">
    <brk id="8" max="13" man="1"/>
  </rowBreaks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F8F0E-1694-4456-BE4F-45800AF2C868}">
  <sheetPr>
    <pageSetUpPr fitToPage="1"/>
  </sheetPr>
  <dimension ref="A1:Z30"/>
  <sheetViews>
    <sheetView zoomScale="80" zoomScaleNormal="80" zoomScaleSheetLayoutView="90" zoomScalePageLayoutView="40" workbookViewId="0">
      <selection sqref="A1:N1"/>
    </sheetView>
  </sheetViews>
  <sheetFormatPr defaultColWidth="9" defaultRowHeight="14.25"/>
  <cols>
    <col min="1" max="1" width="6.42578125" style="3" customWidth="1"/>
    <col min="2" max="2" width="12.85546875" style="3" customWidth="1"/>
    <col min="3" max="3" width="14.85546875" style="3" customWidth="1"/>
    <col min="4" max="5" width="9.42578125" style="3" customWidth="1"/>
    <col min="6" max="6" width="9.42578125" style="3" hidden="1" customWidth="1"/>
    <col min="7" max="7" width="15.7109375" style="3" customWidth="1"/>
    <col min="8" max="8" width="50.42578125" style="72" customWidth="1"/>
    <col min="9" max="9" width="15.7109375" style="60" customWidth="1"/>
    <col min="10" max="10" width="17" style="70" customWidth="1"/>
    <col min="11" max="11" width="17.28515625" style="60" customWidth="1"/>
    <col min="12" max="14" width="11.85546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>
      <c r="A1" s="89" t="s">
        <v>72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26" s="9" customFormat="1" ht="30.75" customHeight="1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>
      <c r="A3" s="10">
        <v>1</v>
      </c>
      <c r="B3" s="90" t="s">
        <v>29</v>
      </c>
      <c r="C3" s="93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>
      <c r="A4" s="10">
        <v>2</v>
      </c>
      <c r="B4" s="91"/>
      <c r="C4" s="94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>
      <c r="A5" s="10">
        <v>3</v>
      </c>
      <c r="B5" s="91"/>
      <c r="C5" s="94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>
      <c r="A6" s="10">
        <v>4</v>
      </c>
      <c r="B6" s="92"/>
      <c r="C6" s="95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>
      <c r="A7" s="77">
        <v>5</v>
      </c>
      <c r="B7" s="96" t="s">
        <v>30</v>
      </c>
      <c r="C7" s="98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>
      <c r="A8" s="96">
        <v>6</v>
      </c>
      <c r="B8" s="97"/>
      <c r="C8" s="99"/>
      <c r="D8" s="96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>
      <c r="A9" s="97"/>
      <c r="B9" s="97"/>
      <c r="C9" s="99"/>
      <c r="D9" s="97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>
      <c r="A10" s="101"/>
      <c r="B10" s="97"/>
      <c r="C10" s="99"/>
      <c r="D10" s="97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>
      <c r="A11" s="80"/>
      <c r="B11" s="97"/>
      <c r="C11" s="99"/>
      <c r="D11" s="101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>
      <c r="A12" s="102">
        <v>7</v>
      </c>
      <c r="B12" s="97"/>
      <c r="C12" s="99"/>
      <c r="D12" s="96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>
      <c r="A13" s="102"/>
      <c r="B13" s="97"/>
      <c r="C13" s="99"/>
      <c r="D13" s="97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>
      <c r="A14" s="102"/>
      <c r="B14" s="97"/>
      <c r="C14" s="99"/>
      <c r="D14" s="97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>
      <c r="A15" s="102"/>
      <c r="B15" s="97"/>
      <c r="C15" s="99"/>
      <c r="D15" s="97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>
      <c r="A16" s="74"/>
      <c r="B16" s="97"/>
      <c r="C16" s="99"/>
      <c r="D16" s="97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>
      <c r="A17" s="74">
        <v>8</v>
      </c>
      <c r="B17" s="97"/>
      <c r="C17" s="100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>
      <c r="A19" s="82" t="s">
        <v>8</v>
      </c>
      <c r="B19" s="83"/>
      <c r="C19" s="83"/>
      <c r="D19" s="83"/>
      <c r="E19" s="83"/>
      <c r="F19" s="83"/>
      <c r="G19" s="83"/>
      <c r="H19" s="83"/>
      <c r="I19" s="83"/>
      <c r="J19" s="83"/>
      <c r="K19" s="84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>
      <c r="A20" s="85" t="s">
        <v>23</v>
      </c>
      <c r="B20" s="85"/>
      <c r="C20" s="86"/>
      <c r="D20" s="86"/>
      <c r="E20" s="86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7"/>
      <c r="M20" s="87"/>
      <c r="N20" s="87"/>
    </row>
    <row r="21" spans="1:26" ht="36" customHeight="1">
      <c r="A21" s="85" t="s">
        <v>25</v>
      </c>
      <c r="B21" s="85"/>
      <c r="C21" s="86"/>
      <c r="D21" s="86"/>
      <c r="E21" s="86"/>
      <c r="F21" s="76"/>
      <c r="G21" s="76" t="s">
        <v>26</v>
      </c>
      <c r="H21" s="75"/>
      <c r="I21" s="75" t="s">
        <v>27</v>
      </c>
      <c r="J21" s="54"/>
      <c r="K21" s="75"/>
      <c r="L21" s="88"/>
      <c r="M21" s="88"/>
      <c r="N21" s="88"/>
    </row>
    <row r="24" spans="1:26" s="59" customFormat="1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>
      <c r="A25" s="81" t="s">
        <v>28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56"/>
      <c r="N25" s="56"/>
      <c r="O25" s="60"/>
    </row>
    <row r="26" spans="1:26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>
      <c r="H29" s="3"/>
      <c r="L29" s="60"/>
      <c r="O29" s="60"/>
    </row>
    <row r="30" spans="1:26" s="71" customFormat="1">
      <c r="H30" s="72"/>
      <c r="I30" s="72"/>
      <c r="J30" s="73"/>
      <c r="K30" s="72"/>
      <c r="O30" s="72"/>
    </row>
  </sheetData>
  <mergeCells count="17">
    <mergeCell ref="A1:N1"/>
    <mergeCell ref="B3:B6"/>
    <mergeCell ref="C3:C6"/>
    <mergeCell ref="B7:B17"/>
    <mergeCell ref="C7:C17"/>
    <mergeCell ref="A8:A10"/>
    <mergeCell ref="D8:D11"/>
    <mergeCell ref="A12:A15"/>
    <mergeCell ref="D12:D16"/>
    <mergeCell ref="A25:L25"/>
    <mergeCell ref="A19:K19"/>
    <mergeCell ref="A20:B20"/>
    <mergeCell ref="C20:E20"/>
    <mergeCell ref="L20:N20"/>
    <mergeCell ref="A21:B21"/>
    <mergeCell ref="C21:E21"/>
    <mergeCell ref="L21:N21"/>
  </mergeCells>
  <pageMargins left="0.67" right="0.15748031496062992" top="0.23" bottom="0.06" header="0.31496062992125984" footer="0.05"/>
  <pageSetup paperSize="9" scale="63" fitToHeight="0" orientation="landscape" r:id="rId1"/>
  <rowBreaks count="1" manualBreakCount="1">
    <brk id="8" max="13" man="1"/>
  </rowBreaks>
  <colBreaks count="1" manualBreakCount="1">
    <brk id="14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30"/>
  <sheetViews>
    <sheetView zoomScale="80" zoomScaleNormal="80" zoomScaleSheetLayoutView="90" zoomScalePageLayoutView="40" workbookViewId="0">
      <selection activeCell="H4" sqref="H4"/>
    </sheetView>
  </sheetViews>
  <sheetFormatPr defaultColWidth="9" defaultRowHeight="14.25"/>
  <cols>
    <col min="1" max="1" width="6.42578125" style="3" customWidth="1"/>
    <col min="2" max="2" width="12.85546875" style="3" customWidth="1"/>
    <col min="3" max="3" width="14.85546875" style="3" customWidth="1"/>
    <col min="4" max="5" width="9.42578125" style="3" customWidth="1"/>
    <col min="6" max="6" width="9.42578125" style="3" hidden="1" customWidth="1"/>
    <col min="7" max="7" width="15.7109375" style="3" customWidth="1"/>
    <col min="8" max="8" width="50.42578125" style="72" customWidth="1"/>
    <col min="9" max="9" width="15.7109375" style="60" customWidth="1"/>
    <col min="10" max="10" width="17" style="70" customWidth="1"/>
    <col min="11" max="11" width="17.28515625" style="60" customWidth="1"/>
    <col min="12" max="14" width="11.85546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>
      <c r="A1" s="89" t="s">
        <v>73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26" s="9" customFormat="1" ht="30.75" customHeight="1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>
      <c r="A3" s="10">
        <v>1</v>
      </c>
      <c r="B3" s="90" t="s">
        <v>29</v>
      </c>
      <c r="C3" s="93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>
      <c r="A4" s="10">
        <v>2</v>
      </c>
      <c r="B4" s="91"/>
      <c r="C4" s="94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>
      <c r="A5" s="10">
        <v>3</v>
      </c>
      <c r="B5" s="91"/>
      <c r="C5" s="94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>
      <c r="A6" s="10">
        <v>4</v>
      </c>
      <c r="B6" s="92"/>
      <c r="C6" s="95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>
      <c r="A7" s="19">
        <v>5</v>
      </c>
      <c r="B7" s="96" t="s">
        <v>30</v>
      </c>
      <c r="C7" s="98">
        <v>0.6</v>
      </c>
      <c r="D7" s="19" t="s">
        <v>35</v>
      </c>
      <c r="E7" s="22">
        <v>0.3</v>
      </c>
      <c r="F7" s="19">
        <v>34.5</v>
      </c>
      <c r="G7" s="19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>
      <c r="A8" s="96">
        <v>6</v>
      </c>
      <c r="B8" s="97"/>
      <c r="C8" s="99"/>
      <c r="D8" s="96" t="s">
        <v>41</v>
      </c>
      <c r="E8" s="22">
        <v>0.04</v>
      </c>
      <c r="F8" s="19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>
      <c r="A9" s="97"/>
      <c r="B9" s="97"/>
      <c r="C9" s="99"/>
      <c r="D9" s="97"/>
      <c r="E9" s="22">
        <v>0.02</v>
      </c>
      <c r="F9" s="19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>
      <c r="A10" s="101"/>
      <c r="B10" s="97"/>
      <c r="C10" s="99"/>
      <c r="D10" s="97"/>
      <c r="E10" s="22">
        <v>0.02</v>
      </c>
      <c r="F10" s="19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>
      <c r="A11" s="33"/>
      <c r="B11" s="97"/>
      <c r="C11" s="99"/>
      <c r="D11" s="101"/>
      <c r="E11" s="22">
        <v>0.02</v>
      </c>
      <c r="F11" s="19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>
      <c r="A12" s="102">
        <v>7</v>
      </c>
      <c r="B12" s="97"/>
      <c r="C12" s="99"/>
      <c r="D12" s="96" t="s">
        <v>43</v>
      </c>
      <c r="E12" s="22">
        <v>0.02</v>
      </c>
      <c r="F12" s="19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>
      <c r="A13" s="102"/>
      <c r="B13" s="97"/>
      <c r="C13" s="99"/>
      <c r="D13" s="97"/>
      <c r="E13" s="22">
        <v>0.02</v>
      </c>
      <c r="F13" s="19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>
      <c r="A14" s="102"/>
      <c r="B14" s="97"/>
      <c r="C14" s="99"/>
      <c r="D14" s="97"/>
      <c r="E14" s="22">
        <v>0.02</v>
      </c>
      <c r="F14" s="19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>
      <c r="A15" s="102"/>
      <c r="B15" s="97"/>
      <c r="C15" s="99"/>
      <c r="D15" s="97"/>
      <c r="E15" s="22">
        <v>0.02</v>
      </c>
      <c r="F15" s="19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>
      <c r="A16" s="20"/>
      <c r="B16" s="97"/>
      <c r="C16" s="99"/>
      <c r="D16" s="97"/>
      <c r="E16" s="22">
        <v>0.02</v>
      </c>
      <c r="F16" s="19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>
      <c r="A17" s="20">
        <v>8</v>
      </c>
      <c r="B17" s="97"/>
      <c r="C17" s="100"/>
      <c r="D17" s="20" t="s">
        <v>21</v>
      </c>
      <c r="E17" s="21">
        <v>0.1</v>
      </c>
      <c r="F17" s="20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11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>
      <c r="A19" s="82" t="s">
        <v>8</v>
      </c>
      <c r="B19" s="83"/>
      <c r="C19" s="83"/>
      <c r="D19" s="83"/>
      <c r="E19" s="83"/>
      <c r="F19" s="83"/>
      <c r="G19" s="83"/>
      <c r="H19" s="83"/>
      <c r="I19" s="83"/>
      <c r="J19" s="83"/>
      <c r="K19" s="84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>
      <c r="A20" s="85" t="s">
        <v>23</v>
      </c>
      <c r="B20" s="85"/>
      <c r="C20" s="86"/>
      <c r="D20" s="86"/>
      <c r="E20" s="86"/>
      <c r="F20" s="53"/>
      <c r="G20" s="53" t="s">
        <v>22</v>
      </c>
      <c r="H20" s="17"/>
      <c r="I20" s="52" t="s">
        <v>33</v>
      </c>
      <c r="J20" s="54"/>
      <c r="K20" s="52" t="s">
        <v>24</v>
      </c>
      <c r="L20" s="87"/>
      <c r="M20" s="87"/>
      <c r="N20" s="87"/>
    </row>
    <row r="21" spans="1:26" ht="36" customHeight="1">
      <c r="A21" s="85" t="s">
        <v>25</v>
      </c>
      <c r="B21" s="85"/>
      <c r="C21" s="86"/>
      <c r="D21" s="86"/>
      <c r="E21" s="86"/>
      <c r="F21" s="53"/>
      <c r="G21" s="53" t="s">
        <v>26</v>
      </c>
      <c r="H21" s="52"/>
      <c r="I21" s="52" t="s">
        <v>27</v>
      </c>
      <c r="J21" s="54"/>
      <c r="K21" s="52"/>
      <c r="L21" s="88"/>
      <c r="M21" s="88"/>
      <c r="N21" s="88"/>
    </row>
    <row r="24" spans="1:26" s="59" customFormat="1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>
      <c r="A25" s="81" t="s">
        <v>28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56"/>
      <c r="N25" s="56"/>
      <c r="O25" s="60"/>
    </row>
    <row r="26" spans="1:26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>
      <c r="H29" s="3"/>
      <c r="L29" s="60"/>
      <c r="O29" s="60"/>
    </row>
    <row r="30" spans="1:26" s="71" customFormat="1">
      <c r="H30" s="72"/>
      <c r="I30" s="72"/>
      <c r="J30" s="73"/>
      <c r="K30" s="72"/>
      <c r="O30" s="72"/>
    </row>
  </sheetData>
  <mergeCells count="17">
    <mergeCell ref="D12:D16"/>
    <mergeCell ref="B3:B6"/>
    <mergeCell ref="A8:A10"/>
    <mergeCell ref="B7:B17"/>
    <mergeCell ref="A1:N1"/>
    <mergeCell ref="A25:L25"/>
    <mergeCell ref="L20:N20"/>
    <mergeCell ref="A20:B20"/>
    <mergeCell ref="C20:E20"/>
    <mergeCell ref="A21:B21"/>
    <mergeCell ref="C21:E21"/>
    <mergeCell ref="L21:N21"/>
    <mergeCell ref="A19:K19"/>
    <mergeCell ref="A12:A15"/>
    <mergeCell ref="C7:C17"/>
    <mergeCell ref="C3:C6"/>
    <mergeCell ref="D8:D11"/>
  </mergeCells>
  <phoneticPr fontId="2" type="noConversion"/>
  <pageMargins left="0.67" right="0.15748031496062992" top="0.23" bottom="0.06" header="0.31496062992125984" footer="0.05"/>
  <pageSetup paperSize="9" scale="63" fitToHeight="0" orientation="landscape" r:id="rId1"/>
  <rowBreaks count="1" manualBreakCount="1">
    <brk id="8" max="13" man="1"/>
  </rowBreaks>
  <colBreaks count="1" manualBreakCount="1">
    <brk id="14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57A40-6E8B-41CB-9454-6206B7BFAB97}">
  <sheetPr>
    <pageSetUpPr fitToPage="1"/>
  </sheetPr>
  <dimension ref="A1:Z30"/>
  <sheetViews>
    <sheetView zoomScale="80" zoomScaleNormal="80" zoomScaleSheetLayoutView="90" zoomScalePageLayoutView="40" workbookViewId="0">
      <selection activeCell="H4" sqref="H4"/>
    </sheetView>
  </sheetViews>
  <sheetFormatPr defaultColWidth="9" defaultRowHeight="14.25"/>
  <cols>
    <col min="1" max="1" width="6.42578125" style="3" customWidth="1"/>
    <col min="2" max="2" width="12.85546875" style="3" customWidth="1"/>
    <col min="3" max="3" width="14.85546875" style="3" customWidth="1"/>
    <col min="4" max="5" width="9.42578125" style="3" customWidth="1"/>
    <col min="6" max="6" width="9.42578125" style="3" hidden="1" customWidth="1"/>
    <col min="7" max="7" width="15.7109375" style="3" customWidth="1"/>
    <col min="8" max="8" width="50.42578125" style="72" customWidth="1"/>
    <col min="9" max="9" width="15.7109375" style="60" customWidth="1"/>
    <col min="10" max="10" width="17" style="70" customWidth="1"/>
    <col min="11" max="11" width="17.28515625" style="60" customWidth="1"/>
    <col min="12" max="14" width="11.85546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>
      <c r="A1" s="89" t="s">
        <v>74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26" s="9" customFormat="1" ht="30.75" customHeight="1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>
      <c r="A3" s="10">
        <v>1</v>
      </c>
      <c r="B3" s="90" t="s">
        <v>29</v>
      </c>
      <c r="C3" s="93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>
      <c r="A4" s="10">
        <v>2</v>
      </c>
      <c r="B4" s="91"/>
      <c r="C4" s="94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>
      <c r="A5" s="10">
        <v>3</v>
      </c>
      <c r="B5" s="91"/>
      <c r="C5" s="94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>
      <c r="A6" s="10">
        <v>4</v>
      </c>
      <c r="B6" s="92"/>
      <c r="C6" s="95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>
      <c r="A7" s="77">
        <v>5</v>
      </c>
      <c r="B7" s="96" t="s">
        <v>30</v>
      </c>
      <c r="C7" s="98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>
      <c r="A8" s="96">
        <v>6</v>
      </c>
      <c r="B8" s="97"/>
      <c r="C8" s="99"/>
      <c r="D8" s="96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>
      <c r="A9" s="97"/>
      <c r="B9" s="97"/>
      <c r="C9" s="99"/>
      <c r="D9" s="97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>
      <c r="A10" s="101"/>
      <c r="B10" s="97"/>
      <c r="C10" s="99"/>
      <c r="D10" s="97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>
      <c r="A11" s="80"/>
      <c r="B11" s="97"/>
      <c r="C11" s="99"/>
      <c r="D11" s="101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>
      <c r="A12" s="102">
        <v>7</v>
      </c>
      <c r="B12" s="97"/>
      <c r="C12" s="99"/>
      <c r="D12" s="96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>
      <c r="A13" s="102"/>
      <c r="B13" s="97"/>
      <c r="C13" s="99"/>
      <c r="D13" s="97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>
      <c r="A14" s="102"/>
      <c r="B14" s="97"/>
      <c r="C14" s="99"/>
      <c r="D14" s="97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>
      <c r="A15" s="102"/>
      <c r="B15" s="97"/>
      <c r="C15" s="99"/>
      <c r="D15" s="97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>
      <c r="A16" s="74"/>
      <c r="B16" s="97"/>
      <c r="C16" s="99"/>
      <c r="D16" s="97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>
      <c r="A17" s="74">
        <v>8</v>
      </c>
      <c r="B17" s="97"/>
      <c r="C17" s="100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>
      <c r="A19" s="82" t="s">
        <v>8</v>
      </c>
      <c r="B19" s="83"/>
      <c r="C19" s="83"/>
      <c r="D19" s="83"/>
      <c r="E19" s="83"/>
      <c r="F19" s="83"/>
      <c r="G19" s="83"/>
      <c r="H19" s="83"/>
      <c r="I19" s="83"/>
      <c r="J19" s="83"/>
      <c r="K19" s="84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>
      <c r="A20" s="85" t="s">
        <v>23</v>
      </c>
      <c r="B20" s="85"/>
      <c r="C20" s="86"/>
      <c r="D20" s="86"/>
      <c r="E20" s="86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7"/>
      <c r="M20" s="87"/>
      <c r="N20" s="87"/>
    </row>
    <row r="21" spans="1:26" ht="36" customHeight="1">
      <c r="A21" s="85" t="s">
        <v>25</v>
      </c>
      <c r="B21" s="85"/>
      <c r="C21" s="86"/>
      <c r="D21" s="86"/>
      <c r="E21" s="86"/>
      <c r="F21" s="76"/>
      <c r="G21" s="76" t="s">
        <v>26</v>
      </c>
      <c r="H21" s="75"/>
      <c r="I21" s="75" t="s">
        <v>27</v>
      </c>
      <c r="J21" s="54"/>
      <c r="K21" s="75"/>
      <c r="L21" s="88"/>
      <c r="M21" s="88"/>
      <c r="N21" s="88"/>
    </row>
    <row r="24" spans="1:26" s="59" customFormat="1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>
      <c r="A25" s="81" t="s">
        <v>28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56"/>
      <c r="N25" s="56"/>
      <c r="O25" s="60"/>
    </row>
    <row r="26" spans="1:26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>
      <c r="H29" s="3"/>
      <c r="L29" s="60"/>
      <c r="O29" s="60"/>
    </row>
    <row r="30" spans="1:26" s="71" customFormat="1">
      <c r="H30" s="72"/>
      <c r="I30" s="72"/>
      <c r="J30" s="73"/>
      <c r="K30" s="72"/>
      <c r="O30" s="72"/>
    </row>
  </sheetData>
  <mergeCells count="17">
    <mergeCell ref="A1:N1"/>
    <mergeCell ref="B3:B6"/>
    <mergeCell ref="C3:C6"/>
    <mergeCell ref="B7:B17"/>
    <mergeCell ref="C7:C17"/>
    <mergeCell ref="A8:A10"/>
    <mergeCell ref="D8:D11"/>
    <mergeCell ref="A12:A15"/>
    <mergeCell ref="D12:D16"/>
    <mergeCell ref="A25:L25"/>
    <mergeCell ref="A19:K19"/>
    <mergeCell ref="A20:B20"/>
    <mergeCell ref="C20:E20"/>
    <mergeCell ref="L20:N20"/>
    <mergeCell ref="A21:B21"/>
    <mergeCell ref="C21:E21"/>
    <mergeCell ref="L21:N21"/>
  </mergeCells>
  <pageMargins left="0.67" right="0.15748031496062992" top="0.23" bottom="0.06" header="0.31496062992125984" footer="0.05"/>
  <pageSetup paperSize="9" scale="63" fitToHeight="0" orientation="landscape" r:id="rId1"/>
  <rowBreaks count="1" manualBreakCount="1">
    <brk id="8" max="13" man="1"/>
  </rowBreaks>
  <colBreaks count="1" manualBreakCount="1">
    <brk id="14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C9183-0E0A-4391-B7C2-9373B6E6A552}">
  <sheetPr>
    <pageSetUpPr fitToPage="1"/>
  </sheetPr>
  <dimension ref="A1:Z30"/>
  <sheetViews>
    <sheetView zoomScale="80" zoomScaleNormal="80" zoomScaleSheetLayoutView="90" zoomScalePageLayoutView="40" workbookViewId="0">
      <selection activeCell="H4" sqref="H4"/>
    </sheetView>
  </sheetViews>
  <sheetFormatPr defaultColWidth="9" defaultRowHeight="14.25"/>
  <cols>
    <col min="1" max="1" width="6.42578125" style="3" customWidth="1"/>
    <col min="2" max="2" width="12.85546875" style="3" customWidth="1"/>
    <col min="3" max="3" width="14.85546875" style="3" customWidth="1"/>
    <col min="4" max="5" width="9.42578125" style="3" customWidth="1"/>
    <col min="6" max="6" width="9.42578125" style="3" hidden="1" customWidth="1"/>
    <col min="7" max="7" width="15.7109375" style="3" customWidth="1"/>
    <col min="8" max="8" width="50.42578125" style="72" customWidth="1"/>
    <col min="9" max="9" width="15.7109375" style="60" customWidth="1"/>
    <col min="10" max="10" width="17" style="70" customWidth="1"/>
    <col min="11" max="11" width="17.28515625" style="60" customWidth="1"/>
    <col min="12" max="14" width="11.85546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>
      <c r="A1" s="89" t="s">
        <v>75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26" s="9" customFormat="1" ht="30.75" customHeight="1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>
      <c r="A3" s="10">
        <v>1</v>
      </c>
      <c r="B3" s="90" t="s">
        <v>29</v>
      </c>
      <c r="C3" s="93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>
      <c r="A4" s="10">
        <v>2</v>
      </c>
      <c r="B4" s="91"/>
      <c r="C4" s="94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>
      <c r="A5" s="10">
        <v>3</v>
      </c>
      <c r="B5" s="91"/>
      <c r="C5" s="94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>
      <c r="A6" s="10">
        <v>4</v>
      </c>
      <c r="B6" s="92"/>
      <c r="C6" s="95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>
      <c r="A7" s="77">
        <v>5</v>
      </c>
      <c r="B7" s="96" t="s">
        <v>30</v>
      </c>
      <c r="C7" s="98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>
      <c r="A8" s="96">
        <v>6</v>
      </c>
      <c r="B8" s="97"/>
      <c r="C8" s="99"/>
      <c r="D8" s="96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>
      <c r="A9" s="97"/>
      <c r="B9" s="97"/>
      <c r="C9" s="99"/>
      <c r="D9" s="97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>
      <c r="A10" s="101"/>
      <c r="B10" s="97"/>
      <c r="C10" s="99"/>
      <c r="D10" s="97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>
      <c r="A11" s="80"/>
      <c r="B11" s="97"/>
      <c r="C11" s="99"/>
      <c r="D11" s="101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>
      <c r="A12" s="102">
        <v>7</v>
      </c>
      <c r="B12" s="97"/>
      <c r="C12" s="99"/>
      <c r="D12" s="96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>
      <c r="A13" s="102"/>
      <c r="B13" s="97"/>
      <c r="C13" s="99"/>
      <c r="D13" s="97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>
      <c r="A14" s="102"/>
      <c r="B14" s="97"/>
      <c r="C14" s="99"/>
      <c r="D14" s="97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>
      <c r="A15" s="102"/>
      <c r="B15" s="97"/>
      <c r="C15" s="99"/>
      <c r="D15" s="97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>
      <c r="A16" s="74"/>
      <c r="B16" s="97"/>
      <c r="C16" s="99"/>
      <c r="D16" s="97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>
      <c r="A17" s="74">
        <v>8</v>
      </c>
      <c r="B17" s="97"/>
      <c r="C17" s="100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>
      <c r="A19" s="82" t="s">
        <v>8</v>
      </c>
      <c r="B19" s="83"/>
      <c r="C19" s="83"/>
      <c r="D19" s="83"/>
      <c r="E19" s="83"/>
      <c r="F19" s="83"/>
      <c r="G19" s="83"/>
      <c r="H19" s="83"/>
      <c r="I19" s="83"/>
      <c r="J19" s="83"/>
      <c r="K19" s="84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>
      <c r="A20" s="85" t="s">
        <v>23</v>
      </c>
      <c r="B20" s="85"/>
      <c r="C20" s="86"/>
      <c r="D20" s="86"/>
      <c r="E20" s="86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7"/>
      <c r="M20" s="87"/>
      <c r="N20" s="87"/>
    </row>
    <row r="21" spans="1:26" ht="36" customHeight="1">
      <c r="A21" s="85" t="s">
        <v>25</v>
      </c>
      <c r="B21" s="85"/>
      <c r="C21" s="86"/>
      <c r="D21" s="86"/>
      <c r="E21" s="86"/>
      <c r="F21" s="76"/>
      <c r="G21" s="76" t="s">
        <v>26</v>
      </c>
      <c r="H21" s="75"/>
      <c r="I21" s="75" t="s">
        <v>27</v>
      </c>
      <c r="J21" s="54"/>
      <c r="K21" s="75"/>
      <c r="L21" s="88"/>
      <c r="M21" s="88"/>
      <c r="N21" s="88"/>
    </row>
    <row r="24" spans="1:26" s="59" customFormat="1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>
      <c r="A25" s="81" t="s">
        <v>28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56"/>
      <c r="N25" s="56"/>
      <c r="O25" s="60"/>
    </row>
    <row r="26" spans="1:26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>
      <c r="H29" s="3"/>
      <c r="L29" s="60"/>
      <c r="O29" s="60"/>
    </row>
    <row r="30" spans="1:26" s="71" customFormat="1">
      <c r="H30" s="72"/>
      <c r="I30" s="72"/>
      <c r="J30" s="73"/>
      <c r="K30" s="72"/>
      <c r="O30" s="72"/>
    </row>
  </sheetData>
  <mergeCells count="17">
    <mergeCell ref="A1:N1"/>
    <mergeCell ref="B3:B6"/>
    <mergeCell ref="C3:C6"/>
    <mergeCell ref="B7:B17"/>
    <mergeCell ref="C7:C17"/>
    <mergeCell ref="A8:A10"/>
    <mergeCell ref="D8:D11"/>
    <mergeCell ref="A12:A15"/>
    <mergeCell ref="D12:D16"/>
    <mergeCell ref="A25:L25"/>
    <mergeCell ref="A19:K19"/>
    <mergeCell ref="A20:B20"/>
    <mergeCell ref="C20:E20"/>
    <mergeCell ref="L20:N20"/>
    <mergeCell ref="A21:B21"/>
    <mergeCell ref="C21:E21"/>
    <mergeCell ref="L21:N21"/>
  </mergeCells>
  <pageMargins left="0.67" right="0.15748031496062992" top="0.23" bottom="0.06" header="0.31496062992125984" footer="0.05"/>
  <pageSetup paperSize="9" scale="63" fitToHeight="0" orientation="landscape" r:id="rId1"/>
  <rowBreaks count="1" manualBreakCount="1">
    <brk id="8" max="13" man="1"/>
  </rowBreaks>
  <colBreaks count="1" manualBreakCount="1">
    <brk id="14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D6C8F8-00B5-4387-8F48-264B6377A259}">
  <sheetPr>
    <pageSetUpPr fitToPage="1"/>
  </sheetPr>
  <dimension ref="A1:Z30"/>
  <sheetViews>
    <sheetView zoomScale="80" zoomScaleNormal="80" zoomScaleSheetLayoutView="90" zoomScalePageLayoutView="40" workbookViewId="0">
      <selection activeCell="H4" sqref="H4"/>
    </sheetView>
  </sheetViews>
  <sheetFormatPr defaultColWidth="9" defaultRowHeight="14.25"/>
  <cols>
    <col min="1" max="1" width="6.42578125" style="3" customWidth="1"/>
    <col min="2" max="2" width="12.85546875" style="3" customWidth="1"/>
    <col min="3" max="3" width="14.85546875" style="3" customWidth="1"/>
    <col min="4" max="5" width="9.42578125" style="3" customWidth="1"/>
    <col min="6" max="6" width="9.42578125" style="3" hidden="1" customWidth="1"/>
    <col min="7" max="7" width="15.7109375" style="3" customWidth="1"/>
    <col min="8" max="8" width="50.42578125" style="72" customWidth="1"/>
    <col min="9" max="9" width="15.7109375" style="60" customWidth="1"/>
    <col min="10" max="10" width="17" style="70" customWidth="1"/>
    <col min="11" max="11" width="17.28515625" style="60" customWidth="1"/>
    <col min="12" max="14" width="11.85546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>
      <c r="A1" s="89" t="s">
        <v>76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26" s="9" customFormat="1" ht="30.75" customHeight="1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>
      <c r="A3" s="10">
        <v>1</v>
      </c>
      <c r="B3" s="90" t="s">
        <v>29</v>
      </c>
      <c r="C3" s="93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>
      <c r="A4" s="10">
        <v>2</v>
      </c>
      <c r="B4" s="91"/>
      <c r="C4" s="94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>
      <c r="A5" s="10">
        <v>3</v>
      </c>
      <c r="B5" s="91"/>
      <c r="C5" s="94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>
      <c r="A6" s="10">
        <v>4</v>
      </c>
      <c r="B6" s="92"/>
      <c r="C6" s="95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>
      <c r="A7" s="77">
        <v>5</v>
      </c>
      <c r="B7" s="96" t="s">
        <v>30</v>
      </c>
      <c r="C7" s="98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>
      <c r="A8" s="96">
        <v>6</v>
      </c>
      <c r="B8" s="97"/>
      <c r="C8" s="99"/>
      <c r="D8" s="96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>
      <c r="A9" s="97"/>
      <c r="B9" s="97"/>
      <c r="C9" s="99"/>
      <c r="D9" s="97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>
      <c r="A10" s="101"/>
      <c r="B10" s="97"/>
      <c r="C10" s="99"/>
      <c r="D10" s="97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>
      <c r="A11" s="80"/>
      <c r="B11" s="97"/>
      <c r="C11" s="99"/>
      <c r="D11" s="101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>
      <c r="A12" s="102">
        <v>7</v>
      </c>
      <c r="B12" s="97"/>
      <c r="C12" s="99"/>
      <c r="D12" s="96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>
      <c r="A13" s="102"/>
      <c r="B13" s="97"/>
      <c r="C13" s="99"/>
      <c r="D13" s="97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>
      <c r="A14" s="102"/>
      <c r="B14" s="97"/>
      <c r="C14" s="99"/>
      <c r="D14" s="97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>
      <c r="A15" s="102"/>
      <c r="B15" s="97"/>
      <c r="C15" s="99"/>
      <c r="D15" s="97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>
      <c r="A16" s="74"/>
      <c r="B16" s="97"/>
      <c r="C16" s="99"/>
      <c r="D16" s="97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>
      <c r="A17" s="74">
        <v>8</v>
      </c>
      <c r="B17" s="97"/>
      <c r="C17" s="100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>
      <c r="A19" s="82" t="s">
        <v>8</v>
      </c>
      <c r="B19" s="83"/>
      <c r="C19" s="83"/>
      <c r="D19" s="83"/>
      <c r="E19" s="83"/>
      <c r="F19" s="83"/>
      <c r="G19" s="83"/>
      <c r="H19" s="83"/>
      <c r="I19" s="83"/>
      <c r="J19" s="83"/>
      <c r="K19" s="84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>
      <c r="A20" s="85" t="s">
        <v>23</v>
      </c>
      <c r="B20" s="85"/>
      <c r="C20" s="86"/>
      <c r="D20" s="86"/>
      <c r="E20" s="86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7"/>
      <c r="M20" s="87"/>
      <c r="N20" s="87"/>
    </row>
    <row r="21" spans="1:26" ht="36" customHeight="1">
      <c r="A21" s="85" t="s">
        <v>25</v>
      </c>
      <c r="B21" s="85"/>
      <c r="C21" s="86"/>
      <c r="D21" s="86"/>
      <c r="E21" s="86"/>
      <c r="F21" s="76"/>
      <c r="G21" s="76" t="s">
        <v>26</v>
      </c>
      <c r="H21" s="75"/>
      <c r="I21" s="75" t="s">
        <v>27</v>
      </c>
      <c r="J21" s="54"/>
      <c r="K21" s="75"/>
      <c r="L21" s="88"/>
      <c r="M21" s="88"/>
      <c r="N21" s="88"/>
    </row>
    <row r="24" spans="1:26" s="59" customFormat="1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>
      <c r="A25" s="81" t="s">
        <v>28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56"/>
      <c r="N25" s="56"/>
      <c r="O25" s="60"/>
    </row>
    <row r="26" spans="1:26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>
      <c r="H29" s="3"/>
      <c r="L29" s="60"/>
      <c r="O29" s="60"/>
    </row>
    <row r="30" spans="1:26" s="71" customFormat="1">
      <c r="H30" s="72"/>
      <c r="I30" s="72"/>
      <c r="J30" s="73"/>
      <c r="K30" s="72"/>
      <c r="O30" s="72"/>
    </row>
  </sheetData>
  <mergeCells count="17">
    <mergeCell ref="A1:N1"/>
    <mergeCell ref="B3:B6"/>
    <mergeCell ref="C3:C6"/>
    <mergeCell ref="B7:B17"/>
    <mergeCell ref="C7:C17"/>
    <mergeCell ref="A8:A10"/>
    <mergeCell ref="D8:D11"/>
    <mergeCell ref="A12:A15"/>
    <mergeCell ref="D12:D16"/>
    <mergeCell ref="A25:L25"/>
    <mergeCell ref="A19:K19"/>
    <mergeCell ref="A20:B20"/>
    <mergeCell ref="C20:E20"/>
    <mergeCell ref="L20:N20"/>
    <mergeCell ref="A21:B21"/>
    <mergeCell ref="C21:E21"/>
    <mergeCell ref="L21:N21"/>
  </mergeCells>
  <pageMargins left="0.67" right="0.15748031496062992" top="0.23" bottom="0.06" header="0.31496062992125984" footer="0.05"/>
  <pageSetup paperSize="9" scale="63" fitToHeight="0" orientation="landscape" r:id="rId1"/>
  <rowBreaks count="1" manualBreakCount="1">
    <brk id="8" max="13" man="1"/>
  </rowBreaks>
  <colBreaks count="1" manualBreakCount="1">
    <brk id="14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3D55D-BA6C-45E9-AC1A-1C70D464F00E}">
  <sheetPr>
    <pageSetUpPr fitToPage="1"/>
  </sheetPr>
  <dimension ref="A1:Z30"/>
  <sheetViews>
    <sheetView zoomScale="80" zoomScaleNormal="80" zoomScaleSheetLayoutView="90" zoomScalePageLayoutView="40" workbookViewId="0">
      <selection activeCell="H4" sqref="H4"/>
    </sheetView>
  </sheetViews>
  <sheetFormatPr defaultColWidth="9" defaultRowHeight="14.25"/>
  <cols>
    <col min="1" max="1" width="6.42578125" style="3" customWidth="1"/>
    <col min="2" max="2" width="12.85546875" style="3" customWidth="1"/>
    <col min="3" max="3" width="14.85546875" style="3" customWidth="1"/>
    <col min="4" max="5" width="9.42578125" style="3" customWidth="1"/>
    <col min="6" max="6" width="9.42578125" style="3" hidden="1" customWidth="1"/>
    <col min="7" max="7" width="15.7109375" style="3" customWidth="1"/>
    <col min="8" max="8" width="50.42578125" style="72" customWidth="1"/>
    <col min="9" max="9" width="15.7109375" style="60" customWidth="1"/>
    <col min="10" max="10" width="17" style="70" customWidth="1"/>
    <col min="11" max="11" width="17.28515625" style="60" customWidth="1"/>
    <col min="12" max="14" width="11.85546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>
      <c r="A1" s="89" t="s">
        <v>77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26" s="9" customFormat="1" ht="30.75" customHeight="1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>
      <c r="A3" s="10">
        <v>1</v>
      </c>
      <c r="B3" s="90" t="s">
        <v>29</v>
      </c>
      <c r="C3" s="93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>
      <c r="A4" s="10">
        <v>2</v>
      </c>
      <c r="B4" s="91"/>
      <c r="C4" s="94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>
      <c r="A5" s="10">
        <v>3</v>
      </c>
      <c r="B5" s="91"/>
      <c r="C5" s="94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>
      <c r="A6" s="10">
        <v>4</v>
      </c>
      <c r="B6" s="92"/>
      <c r="C6" s="95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>
      <c r="A7" s="77">
        <v>5</v>
      </c>
      <c r="B7" s="96" t="s">
        <v>30</v>
      </c>
      <c r="C7" s="98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>
      <c r="A8" s="96">
        <v>6</v>
      </c>
      <c r="B8" s="97"/>
      <c r="C8" s="99"/>
      <c r="D8" s="96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>
      <c r="A9" s="97"/>
      <c r="B9" s="97"/>
      <c r="C9" s="99"/>
      <c r="D9" s="97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>
      <c r="A10" s="101"/>
      <c r="B10" s="97"/>
      <c r="C10" s="99"/>
      <c r="D10" s="97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>
      <c r="A11" s="80"/>
      <c r="B11" s="97"/>
      <c r="C11" s="99"/>
      <c r="D11" s="101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>
      <c r="A12" s="102">
        <v>7</v>
      </c>
      <c r="B12" s="97"/>
      <c r="C12" s="99"/>
      <c r="D12" s="96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>
      <c r="A13" s="102"/>
      <c r="B13" s="97"/>
      <c r="C13" s="99"/>
      <c r="D13" s="97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>
      <c r="A14" s="102"/>
      <c r="B14" s="97"/>
      <c r="C14" s="99"/>
      <c r="D14" s="97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>
      <c r="A15" s="102"/>
      <c r="B15" s="97"/>
      <c r="C15" s="99"/>
      <c r="D15" s="97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>
      <c r="A16" s="74"/>
      <c r="B16" s="97"/>
      <c r="C16" s="99"/>
      <c r="D16" s="97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>
      <c r="A17" s="74">
        <v>8</v>
      </c>
      <c r="B17" s="97"/>
      <c r="C17" s="100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>
      <c r="A19" s="82" t="s">
        <v>8</v>
      </c>
      <c r="B19" s="83"/>
      <c r="C19" s="83"/>
      <c r="D19" s="83"/>
      <c r="E19" s="83"/>
      <c r="F19" s="83"/>
      <c r="G19" s="83"/>
      <c r="H19" s="83"/>
      <c r="I19" s="83"/>
      <c r="J19" s="83"/>
      <c r="K19" s="84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>
      <c r="A20" s="85" t="s">
        <v>23</v>
      </c>
      <c r="B20" s="85"/>
      <c r="C20" s="86"/>
      <c r="D20" s="86"/>
      <c r="E20" s="86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7"/>
      <c r="M20" s="87"/>
      <c r="N20" s="87"/>
    </row>
    <row r="21" spans="1:26" ht="36" customHeight="1">
      <c r="A21" s="85" t="s">
        <v>25</v>
      </c>
      <c r="B21" s="85"/>
      <c r="C21" s="86"/>
      <c r="D21" s="86"/>
      <c r="E21" s="86"/>
      <c r="F21" s="76"/>
      <c r="G21" s="76" t="s">
        <v>26</v>
      </c>
      <c r="H21" s="75"/>
      <c r="I21" s="75" t="s">
        <v>27</v>
      </c>
      <c r="J21" s="54"/>
      <c r="K21" s="75"/>
      <c r="L21" s="88"/>
      <c r="M21" s="88"/>
      <c r="N21" s="88"/>
    </row>
    <row r="24" spans="1:26" s="59" customFormat="1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>
      <c r="A25" s="81" t="s">
        <v>28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56"/>
      <c r="N25" s="56"/>
      <c r="O25" s="60"/>
    </row>
    <row r="26" spans="1:26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>
      <c r="H29" s="3"/>
      <c r="L29" s="60"/>
      <c r="O29" s="60"/>
    </row>
    <row r="30" spans="1:26" s="71" customFormat="1">
      <c r="H30" s="72"/>
      <c r="I30" s="72"/>
      <c r="J30" s="73"/>
      <c r="K30" s="72"/>
      <c r="O30" s="72"/>
    </row>
  </sheetData>
  <mergeCells count="17">
    <mergeCell ref="A1:N1"/>
    <mergeCell ref="B3:B6"/>
    <mergeCell ref="C3:C6"/>
    <mergeCell ref="B7:B17"/>
    <mergeCell ref="C7:C17"/>
    <mergeCell ref="A8:A10"/>
    <mergeCell ref="D8:D11"/>
    <mergeCell ref="A12:A15"/>
    <mergeCell ref="D12:D16"/>
    <mergeCell ref="A25:L25"/>
    <mergeCell ref="A19:K19"/>
    <mergeCell ref="A20:B20"/>
    <mergeCell ref="C20:E20"/>
    <mergeCell ref="L20:N20"/>
    <mergeCell ref="A21:B21"/>
    <mergeCell ref="C21:E21"/>
    <mergeCell ref="L21:N21"/>
  </mergeCells>
  <pageMargins left="0.67" right="0.15748031496062992" top="0.23" bottom="0.06" header="0.31496062992125984" footer="0.05"/>
  <pageSetup paperSize="9" scale="63" fitToHeight="0" orientation="landscape" r:id="rId1"/>
  <rowBreaks count="1" manualBreakCount="1">
    <brk id="8" max="13" man="1"/>
  </rowBreaks>
  <colBreaks count="1" manualBreakCount="1">
    <brk id="14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95E75-BC92-48B2-8E70-2CC1394C7B11}">
  <sheetPr>
    <pageSetUpPr fitToPage="1"/>
  </sheetPr>
  <dimension ref="A1:Z30"/>
  <sheetViews>
    <sheetView zoomScale="80" zoomScaleNormal="80" zoomScaleSheetLayoutView="90" zoomScalePageLayoutView="40" workbookViewId="0">
      <selection sqref="A1:N1"/>
    </sheetView>
  </sheetViews>
  <sheetFormatPr defaultColWidth="9" defaultRowHeight="14.25"/>
  <cols>
    <col min="1" max="1" width="6.42578125" style="3" customWidth="1"/>
    <col min="2" max="2" width="12.85546875" style="3" customWidth="1"/>
    <col min="3" max="3" width="14.85546875" style="3" customWidth="1"/>
    <col min="4" max="5" width="9.42578125" style="3" customWidth="1"/>
    <col min="6" max="6" width="9.42578125" style="3" hidden="1" customWidth="1"/>
    <col min="7" max="7" width="15.7109375" style="3" customWidth="1"/>
    <col min="8" max="8" width="50.42578125" style="72" customWidth="1"/>
    <col min="9" max="9" width="15.7109375" style="60" customWidth="1"/>
    <col min="10" max="10" width="17" style="70" customWidth="1"/>
    <col min="11" max="11" width="17.28515625" style="60" customWidth="1"/>
    <col min="12" max="14" width="11.85546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>
      <c r="A1" s="89" t="s">
        <v>78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26" s="9" customFormat="1" ht="30.75" customHeight="1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>
      <c r="A3" s="10">
        <v>1</v>
      </c>
      <c r="B3" s="90" t="s">
        <v>29</v>
      </c>
      <c r="C3" s="93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>
      <c r="A4" s="10">
        <v>2</v>
      </c>
      <c r="B4" s="91"/>
      <c r="C4" s="94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>
      <c r="A5" s="10">
        <v>3</v>
      </c>
      <c r="B5" s="91"/>
      <c r="C5" s="94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>
      <c r="A6" s="10">
        <v>4</v>
      </c>
      <c r="B6" s="92"/>
      <c r="C6" s="95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>
      <c r="A7" s="77">
        <v>5</v>
      </c>
      <c r="B7" s="96" t="s">
        <v>30</v>
      </c>
      <c r="C7" s="98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>
      <c r="A8" s="96">
        <v>6</v>
      </c>
      <c r="B8" s="97"/>
      <c r="C8" s="99"/>
      <c r="D8" s="96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>
      <c r="A9" s="97"/>
      <c r="B9" s="97"/>
      <c r="C9" s="99"/>
      <c r="D9" s="97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>
      <c r="A10" s="101"/>
      <c r="B10" s="97"/>
      <c r="C10" s="99"/>
      <c r="D10" s="97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>
      <c r="A11" s="80"/>
      <c r="B11" s="97"/>
      <c r="C11" s="99"/>
      <c r="D11" s="101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>
      <c r="A12" s="102">
        <v>7</v>
      </c>
      <c r="B12" s="97"/>
      <c r="C12" s="99"/>
      <c r="D12" s="96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>
      <c r="A13" s="102"/>
      <c r="B13" s="97"/>
      <c r="C13" s="99"/>
      <c r="D13" s="97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>
      <c r="A14" s="102"/>
      <c r="B14" s="97"/>
      <c r="C14" s="99"/>
      <c r="D14" s="97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>
      <c r="A15" s="102"/>
      <c r="B15" s="97"/>
      <c r="C15" s="99"/>
      <c r="D15" s="97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>
      <c r="A16" s="74"/>
      <c r="B16" s="97"/>
      <c r="C16" s="99"/>
      <c r="D16" s="97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>
      <c r="A17" s="74">
        <v>8</v>
      </c>
      <c r="B17" s="97"/>
      <c r="C17" s="100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>
      <c r="A19" s="82" t="s">
        <v>8</v>
      </c>
      <c r="B19" s="83"/>
      <c r="C19" s="83"/>
      <c r="D19" s="83"/>
      <c r="E19" s="83"/>
      <c r="F19" s="83"/>
      <c r="G19" s="83"/>
      <c r="H19" s="83"/>
      <c r="I19" s="83"/>
      <c r="J19" s="83"/>
      <c r="K19" s="84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>
      <c r="A20" s="85" t="s">
        <v>23</v>
      </c>
      <c r="B20" s="85"/>
      <c r="C20" s="86"/>
      <c r="D20" s="86"/>
      <c r="E20" s="86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7"/>
      <c r="M20" s="87"/>
      <c r="N20" s="87"/>
    </row>
    <row r="21" spans="1:26" ht="36" customHeight="1">
      <c r="A21" s="85" t="s">
        <v>25</v>
      </c>
      <c r="B21" s="85"/>
      <c r="C21" s="86"/>
      <c r="D21" s="86"/>
      <c r="E21" s="86"/>
      <c r="F21" s="76"/>
      <c r="G21" s="76" t="s">
        <v>26</v>
      </c>
      <c r="H21" s="75"/>
      <c r="I21" s="75" t="s">
        <v>27</v>
      </c>
      <c r="J21" s="54"/>
      <c r="K21" s="75"/>
      <c r="L21" s="88"/>
      <c r="M21" s="88"/>
      <c r="N21" s="88"/>
    </row>
    <row r="24" spans="1:26" s="59" customFormat="1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>
      <c r="A25" s="81" t="s">
        <v>28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56"/>
      <c r="N25" s="56"/>
      <c r="O25" s="60"/>
    </row>
    <row r="26" spans="1:26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>
      <c r="H29" s="3"/>
      <c r="L29" s="60"/>
      <c r="O29" s="60"/>
    </row>
    <row r="30" spans="1:26" s="71" customFormat="1">
      <c r="H30" s="72"/>
      <c r="I30" s="72"/>
      <c r="J30" s="73"/>
      <c r="K30" s="72"/>
      <c r="O30" s="72"/>
    </row>
  </sheetData>
  <mergeCells count="17">
    <mergeCell ref="A1:N1"/>
    <mergeCell ref="B3:B6"/>
    <mergeCell ref="C3:C6"/>
    <mergeCell ref="B7:B17"/>
    <mergeCell ref="C7:C17"/>
    <mergeCell ref="A8:A10"/>
    <mergeCell ref="D8:D11"/>
    <mergeCell ref="A12:A15"/>
    <mergeCell ref="D12:D16"/>
    <mergeCell ref="A25:L25"/>
    <mergeCell ref="A19:K19"/>
    <mergeCell ref="A20:B20"/>
    <mergeCell ref="C20:E20"/>
    <mergeCell ref="L20:N20"/>
    <mergeCell ref="A21:B21"/>
    <mergeCell ref="C21:E21"/>
    <mergeCell ref="L21:N21"/>
  </mergeCells>
  <pageMargins left="0.67" right="0.15748031496062992" top="0.23" bottom="0.06" header="0.31496062992125984" footer="0.05"/>
  <pageSetup paperSize="9" scale="63" fitToHeight="0" orientation="landscape" r:id="rId1"/>
  <rowBreaks count="1" manualBreakCount="1">
    <brk id="8" max="13" man="1"/>
  </rowBreaks>
  <colBreaks count="1" manualBreakCount="1">
    <brk id="14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141B1-1496-4A62-8C98-8CEC5DE4EEF0}">
  <sheetPr>
    <pageSetUpPr fitToPage="1"/>
  </sheetPr>
  <dimension ref="A1:Z30"/>
  <sheetViews>
    <sheetView zoomScale="80" zoomScaleNormal="80" zoomScaleSheetLayoutView="90" zoomScalePageLayoutView="40" workbookViewId="0">
      <selection sqref="A1:N1"/>
    </sheetView>
  </sheetViews>
  <sheetFormatPr defaultColWidth="9" defaultRowHeight="14.25"/>
  <cols>
    <col min="1" max="1" width="6.42578125" style="3" customWidth="1"/>
    <col min="2" max="2" width="12.85546875" style="3" customWidth="1"/>
    <col min="3" max="3" width="14.85546875" style="3" customWidth="1"/>
    <col min="4" max="5" width="9.42578125" style="3" customWidth="1"/>
    <col min="6" max="6" width="9.42578125" style="3" hidden="1" customWidth="1"/>
    <col min="7" max="7" width="15.7109375" style="3" customWidth="1"/>
    <col min="8" max="8" width="50.42578125" style="72" customWidth="1"/>
    <col min="9" max="9" width="15.7109375" style="60" customWidth="1"/>
    <col min="10" max="10" width="17" style="70" customWidth="1"/>
    <col min="11" max="11" width="17.28515625" style="60" customWidth="1"/>
    <col min="12" max="14" width="11.85546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>
      <c r="A1" s="89" t="s">
        <v>79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26" s="9" customFormat="1" ht="30.75" customHeight="1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>
      <c r="A3" s="10">
        <v>1</v>
      </c>
      <c r="B3" s="90" t="s">
        <v>29</v>
      </c>
      <c r="C3" s="93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>
      <c r="A4" s="10">
        <v>2</v>
      </c>
      <c r="B4" s="91"/>
      <c r="C4" s="94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>
      <c r="A5" s="10">
        <v>3</v>
      </c>
      <c r="B5" s="91"/>
      <c r="C5" s="94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>
      <c r="A6" s="10">
        <v>4</v>
      </c>
      <c r="B6" s="92"/>
      <c r="C6" s="95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>
      <c r="A7" s="77">
        <v>5</v>
      </c>
      <c r="B7" s="96" t="s">
        <v>30</v>
      </c>
      <c r="C7" s="98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>
      <c r="A8" s="96">
        <v>6</v>
      </c>
      <c r="B8" s="97"/>
      <c r="C8" s="99"/>
      <c r="D8" s="96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>
      <c r="A9" s="97"/>
      <c r="B9" s="97"/>
      <c r="C9" s="99"/>
      <c r="D9" s="97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>
      <c r="A10" s="101"/>
      <c r="B10" s="97"/>
      <c r="C10" s="99"/>
      <c r="D10" s="97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>
      <c r="A11" s="80"/>
      <c r="B11" s="97"/>
      <c r="C11" s="99"/>
      <c r="D11" s="101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>
      <c r="A12" s="102">
        <v>7</v>
      </c>
      <c r="B12" s="97"/>
      <c r="C12" s="99"/>
      <c r="D12" s="96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>
      <c r="A13" s="102"/>
      <c r="B13" s="97"/>
      <c r="C13" s="99"/>
      <c r="D13" s="97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>
      <c r="A14" s="102"/>
      <c r="B14" s="97"/>
      <c r="C14" s="99"/>
      <c r="D14" s="97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>
      <c r="A15" s="102"/>
      <c r="B15" s="97"/>
      <c r="C15" s="99"/>
      <c r="D15" s="97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>
      <c r="A16" s="74"/>
      <c r="B16" s="97"/>
      <c r="C16" s="99"/>
      <c r="D16" s="97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>
      <c r="A17" s="74">
        <v>8</v>
      </c>
      <c r="B17" s="97"/>
      <c r="C17" s="100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>
      <c r="A19" s="82" t="s">
        <v>8</v>
      </c>
      <c r="B19" s="83"/>
      <c r="C19" s="83"/>
      <c r="D19" s="83"/>
      <c r="E19" s="83"/>
      <c r="F19" s="83"/>
      <c r="G19" s="83"/>
      <c r="H19" s="83"/>
      <c r="I19" s="83"/>
      <c r="J19" s="83"/>
      <c r="K19" s="84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>
      <c r="A20" s="85" t="s">
        <v>23</v>
      </c>
      <c r="B20" s="85"/>
      <c r="C20" s="86"/>
      <c r="D20" s="86"/>
      <c r="E20" s="86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7"/>
      <c r="M20" s="87"/>
      <c r="N20" s="87"/>
    </row>
    <row r="21" spans="1:26" ht="36" customHeight="1">
      <c r="A21" s="85" t="s">
        <v>25</v>
      </c>
      <c r="B21" s="85"/>
      <c r="C21" s="86"/>
      <c r="D21" s="86"/>
      <c r="E21" s="86"/>
      <c r="F21" s="76"/>
      <c r="G21" s="76" t="s">
        <v>26</v>
      </c>
      <c r="H21" s="75"/>
      <c r="I21" s="75" t="s">
        <v>27</v>
      </c>
      <c r="J21" s="54"/>
      <c r="K21" s="75"/>
      <c r="L21" s="88"/>
      <c r="M21" s="88"/>
      <c r="N21" s="88"/>
    </row>
    <row r="24" spans="1:26" s="59" customFormat="1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>
      <c r="A25" s="81" t="s">
        <v>28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56"/>
      <c r="N25" s="56"/>
      <c r="O25" s="60"/>
    </row>
    <row r="26" spans="1:26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>
      <c r="H29" s="3"/>
      <c r="L29" s="60"/>
      <c r="O29" s="60"/>
    </row>
    <row r="30" spans="1:26" s="71" customFormat="1">
      <c r="H30" s="72"/>
      <c r="I30" s="72"/>
      <c r="J30" s="73"/>
      <c r="K30" s="72"/>
      <c r="O30" s="72"/>
    </row>
  </sheetData>
  <mergeCells count="17">
    <mergeCell ref="A1:N1"/>
    <mergeCell ref="B3:B6"/>
    <mergeCell ref="C3:C6"/>
    <mergeCell ref="B7:B17"/>
    <mergeCell ref="C7:C17"/>
    <mergeCell ref="A8:A10"/>
    <mergeCell ref="D8:D11"/>
    <mergeCell ref="A12:A15"/>
    <mergeCell ref="D12:D16"/>
    <mergeCell ref="A25:L25"/>
    <mergeCell ref="A19:K19"/>
    <mergeCell ref="A20:B20"/>
    <mergeCell ref="C20:E20"/>
    <mergeCell ref="L20:N20"/>
    <mergeCell ref="A21:B21"/>
    <mergeCell ref="C21:E21"/>
    <mergeCell ref="L21:N21"/>
  </mergeCells>
  <pageMargins left="0.67" right="0.15748031496062992" top="0.23" bottom="0.06" header="0.31496062992125984" footer="0.05"/>
  <pageSetup paperSize="9" scale="63" fitToHeight="0" orientation="landscape" r:id="rId1"/>
  <rowBreaks count="1" manualBreakCount="1">
    <brk id="8" max="13" man="1"/>
  </rowBreaks>
  <colBreaks count="1" manualBreakCount="1">
    <brk id="14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7CC30-8D13-48CB-8CAA-1FAF55DCF56D}">
  <sheetPr>
    <pageSetUpPr fitToPage="1"/>
  </sheetPr>
  <dimension ref="A1:Z30"/>
  <sheetViews>
    <sheetView zoomScale="80" zoomScaleNormal="80" zoomScaleSheetLayoutView="90" zoomScalePageLayoutView="40" workbookViewId="0">
      <selection sqref="A1:N1"/>
    </sheetView>
  </sheetViews>
  <sheetFormatPr defaultColWidth="9" defaultRowHeight="14.25"/>
  <cols>
    <col min="1" max="1" width="6.42578125" style="3" customWidth="1"/>
    <col min="2" max="2" width="12.85546875" style="3" customWidth="1"/>
    <col min="3" max="3" width="14.85546875" style="3" customWidth="1"/>
    <col min="4" max="5" width="9.42578125" style="3" customWidth="1"/>
    <col min="6" max="6" width="9.42578125" style="3" hidden="1" customWidth="1"/>
    <col min="7" max="7" width="15.7109375" style="3" customWidth="1"/>
    <col min="8" max="8" width="50.42578125" style="72" customWidth="1"/>
    <col min="9" max="9" width="15.7109375" style="60" customWidth="1"/>
    <col min="10" max="10" width="17" style="70" customWidth="1"/>
    <col min="11" max="11" width="17.28515625" style="60" customWidth="1"/>
    <col min="12" max="14" width="11.85546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>
      <c r="A1" s="89" t="s">
        <v>80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26" s="9" customFormat="1" ht="30.75" customHeight="1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>
      <c r="A3" s="10">
        <v>1</v>
      </c>
      <c r="B3" s="90" t="s">
        <v>29</v>
      </c>
      <c r="C3" s="93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>
      <c r="A4" s="10">
        <v>2</v>
      </c>
      <c r="B4" s="91"/>
      <c r="C4" s="94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>
      <c r="A5" s="10">
        <v>3</v>
      </c>
      <c r="B5" s="91"/>
      <c r="C5" s="94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>
      <c r="A6" s="10">
        <v>4</v>
      </c>
      <c r="B6" s="92"/>
      <c r="C6" s="95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>
      <c r="A7" s="77">
        <v>5</v>
      </c>
      <c r="B7" s="96" t="s">
        <v>30</v>
      </c>
      <c r="C7" s="98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>
      <c r="A8" s="96">
        <v>6</v>
      </c>
      <c r="B8" s="97"/>
      <c r="C8" s="99"/>
      <c r="D8" s="96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>
      <c r="A9" s="97"/>
      <c r="B9" s="97"/>
      <c r="C9" s="99"/>
      <c r="D9" s="97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>
      <c r="A10" s="101"/>
      <c r="B10" s="97"/>
      <c r="C10" s="99"/>
      <c r="D10" s="97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>
      <c r="A11" s="80"/>
      <c r="B11" s="97"/>
      <c r="C11" s="99"/>
      <c r="D11" s="101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>
      <c r="A12" s="102">
        <v>7</v>
      </c>
      <c r="B12" s="97"/>
      <c r="C12" s="99"/>
      <c r="D12" s="96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>
      <c r="A13" s="102"/>
      <c r="B13" s="97"/>
      <c r="C13" s="99"/>
      <c r="D13" s="97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>
      <c r="A14" s="102"/>
      <c r="B14" s="97"/>
      <c r="C14" s="99"/>
      <c r="D14" s="97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>
      <c r="A15" s="102"/>
      <c r="B15" s="97"/>
      <c r="C15" s="99"/>
      <c r="D15" s="97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>
      <c r="A16" s="74"/>
      <c r="B16" s="97"/>
      <c r="C16" s="99"/>
      <c r="D16" s="97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>
      <c r="A17" s="74">
        <v>8</v>
      </c>
      <c r="B17" s="97"/>
      <c r="C17" s="100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>
      <c r="A19" s="82" t="s">
        <v>8</v>
      </c>
      <c r="B19" s="83"/>
      <c r="C19" s="83"/>
      <c r="D19" s="83"/>
      <c r="E19" s="83"/>
      <c r="F19" s="83"/>
      <c r="G19" s="83"/>
      <c r="H19" s="83"/>
      <c r="I19" s="83"/>
      <c r="J19" s="83"/>
      <c r="K19" s="84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>
      <c r="A20" s="85" t="s">
        <v>23</v>
      </c>
      <c r="B20" s="85"/>
      <c r="C20" s="86"/>
      <c r="D20" s="86"/>
      <c r="E20" s="86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7"/>
      <c r="M20" s="87"/>
      <c r="N20" s="87"/>
    </row>
    <row r="21" spans="1:26" ht="36" customHeight="1">
      <c r="A21" s="85" t="s">
        <v>25</v>
      </c>
      <c r="B21" s="85"/>
      <c r="C21" s="86"/>
      <c r="D21" s="86"/>
      <c r="E21" s="86"/>
      <c r="F21" s="76"/>
      <c r="G21" s="76" t="s">
        <v>26</v>
      </c>
      <c r="H21" s="75"/>
      <c r="I21" s="75" t="s">
        <v>27</v>
      </c>
      <c r="J21" s="54"/>
      <c r="K21" s="75"/>
      <c r="L21" s="88"/>
      <c r="M21" s="88"/>
      <c r="N21" s="88"/>
    </row>
    <row r="24" spans="1:26" s="59" customFormat="1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>
      <c r="A25" s="81" t="s">
        <v>28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56"/>
      <c r="N25" s="56"/>
      <c r="O25" s="60"/>
    </row>
    <row r="26" spans="1:26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>
      <c r="H29" s="3"/>
      <c r="L29" s="60"/>
      <c r="O29" s="60"/>
    </row>
    <row r="30" spans="1:26" s="71" customFormat="1">
      <c r="H30" s="72"/>
      <c r="I30" s="72"/>
      <c r="J30" s="73"/>
      <c r="K30" s="72"/>
      <c r="O30" s="72"/>
    </row>
  </sheetData>
  <mergeCells count="17">
    <mergeCell ref="A1:N1"/>
    <mergeCell ref="B3:B6"/>
    <mergeCell ref="C3:C6"/>
    <mergeCell ref="B7:B17"/>
    <mergeCell ref="C7:C17"/>
    <mergeCell ref="A8:A10"/>
    <mergeCell ref="D8:D11"/>
    <mergeCell ref="A12:A15"/>
    <mergeCell ref="D12:D16"/>
    <mergeCell ref="A25:L25"/>
    <mergeCell ref="A19:K19"/>
    <mergeCell ref="A20:B20"/>
    <mergeCell ref="C20:E20"/>
    <mergeCell ref="L20:N20"/>
    <mergeCell ref="A21:B21"/>
    <mergeCell ref="C21:E21"/>
    <mergeCell ref="L21:N21"/>
  </mergeCells>
  <pageMargins left="0.67" right="0.15748031496062992" top="0.23" bottom="0.06" header="0.31496062992125984" footer="0.05"/>
  <pageSetup paperSize="9" scale="63" fitToHeight="0" orientation="landscape" r:id="rId1"/>
  <rowBreaks count="1" manualBreakCount="1">
    <brk id="8" max="13" man="1"/>
  </rowBreaks>
  <colBreaks count="1" manualBreakCount="1">
    <brk id="14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B1074-9E12-423F-8A35-88861870C01E}">
  <sheetPr>
    <pageSetUpPr fitToPage="1"/>
  </sheetPr>
  <dimension ref="A1:Z30"/>
  <sheetViews>
    <sheetView zoomScale="80" zoomScaleNormal="80" zoomScaleSheetLayoutView="90" zoomScalePageLayoutView="40" workbookViewId="0">
      <selection sqref="A1:N1"/>
    </sheetView>
  </sheetViews>
  <sheetFormatPr defaultColWidth="9" defaultRowHeight="14.25"/>
  <cols>
    <col min="1" max="1" width="6.42578125" style="3" customWidth="1"/>
    <col min="2" max="2" width="12.85546875" style="3" customWidth="1"/>
    <col min="3" max="3" width="14.85546875" style="3" customWidth="1"/>
    <col min="4" max="5" width="9.42578125" style="3" customWidth="1"/>
    <col min="6" max="6" width="9.42578125" style="3" hidden="1" customWidth="1"/>
    <col min="7" max="7" width="15.7109375" style="3" customWidth="1"/>
    <col min="8" max="8" width="50.42578125" style="72" customWidth="1"/>
    <col min="9" max="9" width="15.7109375" style="60" customWidth="1"/>
    <col min="10" max="10" width="17" style="70" customWidth="1"/>
    <col min="11" max="11" width="17.28515625" style="60" customWidth="1"/>
    <col min="12" max="14" width="11.85546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>
      <c r="A1" s="89" t="s">
        <v>81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26" s="9" customFormat="1" ht="30.75" customHeight="1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>
      <c r="A3" s="10">
        <v>1</v>
      </c>
      <c r="B3" s="90" t="s">
        <v>29</v>
      </c>
      <c r="C3" s="93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>
      <c r="A4" s="10">
        <v>2</v>
      </c>
      <c r="B4" s="91"/>
      <c r="C4" s="94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>
      <c r="A5" s="10">
        <v>3</v>
      </c>
      <c r="B5" s="91"/>
      <c r="C5" s="94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>
      <c r="A6" s="10">
        <v>4</v>
      </c>
      <c r="B6" s="92"/>
      <c r="C6" s="95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>
      <c r="A7" s="77">
        <v>5</v>
      </c>
      <c r="B7" s="96" t="s">
        <v>30</v>
      </c>
      <c r="C7" s="98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>
      <c r="A8" s="96">
        <v>6</v>
      </c>
      <c r="B8" s="97"/>
      <c r="C8" s="99"/>
      <c r="D8" s="96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>
      <c r="A9" s="97"/>
      <c r="B9" s="97"/>
      <c r="C9" s="99"/>
      <c r="D9" s="97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>
      <c r="A10" s="101"/>
      <c r="B10" s="97"/>
      <c r="C10" s="99"/>
      <c r="D10" s="97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>
      <c r="A11" s="80"/>
      <c r="B11" s="97"/>
      <c r="C11" s="99"/>
      <c r="D11" s="101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>
      <c r="A12" s="102">
        <v>7</v>
      </c>
      <c r="B12" s="97"/>
      <c r="C12" s="99"/>
      <c r="D12" s="96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>
      <c r="A13" s="102"/>
      <c r="B13" s="97"/>
      <c r="C13" s="99"/>
      <c r="D13" s="97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>
      <c r="A14" s="102"/>
      <c r="B14" s="97"/>
      <c r="C14" s="99"/>
      <c r="D14" s="97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>
      <c r="A15" s="102"/>
      <c r="B15" s="97"/>
      <c r="C15" s="99"/>
      <c r="D15" s="97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>
      <c r="A16" s="74"/>
      <c r="B16" s="97"/>
      <c r="C16" s="99"/>
      <c r="D16" s="97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>
      <c r="A17" s="74">
        <v>8</v>
      </c>
      <c r="B17" s="97"/>
      <c r="C17" s="100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>
      <c r="A19" s="82" t="s">
        <v>8</v>
      </c>
      <c r="B19" s="83"/>
      <c r="C19" s="83"/>
      <c r="D19" s="83"/>
      <c r="E19" s="83"/>
      <c r="F19" s="83"/>
      <c r="G19" s="83"/>
      <c r="H19" s="83"/>
      <c r="I19" s="83"/>
      <c r="J19" s="83"/>
      <c r="K19" s="84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>
      <c r="A20" s="85" t="s">
        <v>23</v>
      </c>
      <c r="B20" s="85"/>
      <c r="C20" s="86"/>
      <c r="D20" s="86"/>
      <c r="E20" s="86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7"/>
      <c r="M20" s="87"/>
      <c r="N20" s="87"/>
    </row>
    <row r="21" spans="1:26" ht="36" customHeight="1">
      <c r="A21" s="85" t="s">
        <v>25</v>
      </c>
      <c r="B21" s="85"/>
      <c r="C21" s="86"/>
      <c r="D21" s="86"/>
      <c r="E21" s="86"/>
      <c r="F21" s="76"/>
      <c r="G21" s="76" t="s">
        <v>26</v>
      </c>
      <c r="H21" s="75"/>
      <c r="I21" s="75" t="s">
        <v>27</v>
      </c>
      <c r="J21" s="54"/>
      <c r="K21" s="75"/>
      <c r="L21" s="88"/>
      <c r="M21" s="88"/>
      <c r="N21" s="88"/>
    </row>
    <row r="24" spans="1:26" s="59" customFormat="1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>
      <c r="A25" s="81" t="s">
        <v>28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56"/>
      <c r="N25" s="56"/>
      <c r="O25" s="60"/>
    </row>
    <row r="26" spans="1:26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>
      <c r="H29" s="3"/>
      <c r="L29" s="60"/>
      <c r="O29" s="60"/>
    </row>
    <row r="30" spans="1:26" s="71" customFormat="1">
      <c r="H30" s="72"/>
      <c r="I30" s="72"/>
      <c r="J30" s="73"/>
      <c r="K30" s="72"/>
      <c r="O30" s="72"/>
    </row>
  </sheetData>
  <mergeCells count="17">
    <mergeCell ref="A1:N1"/>
    <mergeCell ref="B3:B6"/>
    <mergeCell ref="C3:C6"/>
    <mergeCell ref="B7:B17"/>
    <mergeCell ref="C7:C17"/>
    <mergeCell ref="A8:A10"/>
    <mergeCell ref="D8:D11"/>
    <mergeCell ref="A12:A15"/>
    <mergeCell ref="D12:D16"/>
    <mergeCell ref="A25:L25"/>
    <mergeCell ref="A19:K19"/>
    <mergeCell ref="A20:B20"/>
    <mergeCell ref="C20:E20"/>
    <mergeCell ref="L20:N20"/>
    <mergeCell ref="A21:B21"/>
    <mergeCell ref="C21:E21"/>
    <mergeCell ref="L21:N21"/>
  </mergeCells>
  <pageMargins left="0.67" right="0.15748031496062992" top="0.23" bottom="0.06" header="0.31496062992125984" footer="0.05"/>
  <pageSetup paperSize="9" scale="63" fitToHeight="0" orientation="landscape" r:id="rId1"/>
  <rowBreaks count="1" manualBreakCount="1">
    <brk id="8" max="13" man="1"/>
  </rowBreaks>
  <colBreaks count="1" manualBreakCount="1">
    <brk id="14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7BAA8-4BA9-48B7-86F4-B44F6680A6AF}">
  <sheetPr>
    <pageSetUpPr fitToPage="1"/>
  </sheetPr>
  <dimension ref="A1:Z30"/>
  <sheetViews>
    <sheetView tabSelected="1" zoomScale="80" zoomScaleNormal="80" zoomScaleSheetLayoutView="90" zoomScalePageLayoutView="40" workbookViewId="0">
      <selection activeCell="L5" sqref="L5"/>
    </sheetView>
  </sheetViews>
  <sheetFormatPr defaultColWidth="9" defaultRowHeight="14.25"/>
  <cols>
    <col min="1" max="1" width="6.42578125" style="3" customWidth="1"/>
    <col min="2" max="2" width="12.85546875" style="3" customWidth="1"/>
    <col min="3" max="3" width="14.85546875" style="3" customWidth="1"/>
    <col min="4" max="5" width="9.42578125" style="3" customWidth="1"/>
    <col min="6" max="6" width="9.42578125" style="3" hidden="1" customWidth="1"/>
    <col min="7" max="7" width="15.7109375" style="3" customWidth="1"/>
    <col min="8" max="8" width="50.42578125" style="72" customWidth="1"/>
    <col min="9" max="9" width="15.7109375" style="60" customWidth="1"/>
    <col min="10" max="10" width="17" style="70" customWidth="1"/>
    <col min="11" max="11" width="17.28515625" style="60" customWidth="1"/>
    <col min="12" max="14" width="11.85546875" style="3" customWidth="1"/>
    <col min="15" max="26" width="9" style="3" hidden="1" customWidth="1"/>
    <col min="27" max="28" width="0" style="3" hidden="1" customWidth="1"/>
    <col min="29" max="16384" width="9" style="3"/>
  </cols>
  <sheetData>
    <row r="1" spans="1:26" ht="30.75" customHeight="1">
      <c r="A1" s="89" t="s">
        <v>82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</row>
    <row r="2" spans="1:26" s="9" customFormat="1" ht="30.75" customHeight="1">
      <c r="A2" s="4" t="s">
        <v>0</v>
      </c>
      <c r="B2" s="4" t="s">
        <v>1</v>
      </c>
      <c r="C2" s="4" t="s">
        <v>12</v>
      </c>
      <c r="D2" s="4" t="s">
        <v>14</v>
      </c>
      <c r="E2" s="4" t="s">
        <v>13</v>
      </c>
      <c r="F2" s="5" t="s">
        <v>55</v>
      </c>
      <c r="G2" s="4" t="s">
        <v>2</v>
      </c>
      <c r="H2" s="6" t="s">
        <v>3</v>
      </c>
      <c r="I2" s="4" t="s">
        <v>4</v>
      </c>
      <c r="J2" s="7" t="s">
        <v>9</v>
      </c>
      <c r="K2" s="4" t="s">
        <v>34</v>
      </c>
      <c r="L2" s="8" t="s">
        <v>5</v>
      </c>
      <c r="M2" s="8" t="s">
        <v>6</v>
      </c>
      <c r="N2" s="8" t="s">
        <v>7</v>
      </c>
      <c r="O2" s="8">
        <v>1</v>
      </c>
      <c r="P2" s="8">
        <v>2</v>
      </c>
      <c r="Q2" s="8">
        <v>3</v>
      </c>
      <c r="R2" s="8">
        <v>4</v>
      </c>
      <c r="S2" s="8">
        <v>5</v>
      </c>
      <c r="T2" s="8">
        <v>6</v>
      </c>
      <c r="U2" s="8">
        <v>7</v>
      </c>
      <c r="V2" s="8">
        <v>8</v>
      </c>
      <c r="W2" s="8">
        <v>9</v>
      </c>
      <c r="X2" s="8">
        <v>10</v>
      </c>
      <c r="Y2" s="8">
        <v>11</v>
      </c>
      <c r="Z2" s="8">
        <v>12</v>
      </c>
    </row>
    <row r="3" spans="1:26" ht="210.75" customHeight="1">
      <c r="A3" s="10">
        <v>1</v>
      </c>
      <c r="B3" s="90" t="s">
        <v>29</v>
      </c>
      <c r="C3" s="93">
        <v>0.4</v>
      </c>
      <c r="D3" s="10" t="s">
        <v>10</v>
      </c>
      <c r="E3" s="12">
        <v>0.2</v>
      </c>
      <c r="F3" s="10">
        <v>23</v>
      </c>
      <c r="G3" s="10" t="s">
        <v>15</v>
      </c>
      <c r="H3" s="18" t="s">
        <v>58</v>
      </c>
      <c r="I3" s="13">
        <v>46053</v>
      </c>
      <c r="J3" s="14" t="s">
        <v>46</v>
      </c>
      <c r="K3" s="15"/>
      <c r="L3" s="16"/>
      <c r="M3" s="16"/>
      <c r="N3" s="16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210" customHeight="1">
      <c r="A4" s="10">
        <v>2</v>
      </c>
      <c r="B4" s="91"/>
      <c r="C4" s="94"/>
      <c r="D4" s="10" t="s">
        <v>16</v>
      </c>
      <c r="E4" s="12">
        <v>0.1</v>
      </c>
      <c r="F4" s="10">
        <v>11.5</v>
      </c>
      <c r="G4" s="10" t="s">
        <v>17</v>
      </c>
      <c r="H4" s="18" t="s">
        <v>59</v>
      </c>
      <c r="I4" s="13">
        <v>46053</v>
      </c>
      <c r="J4" s="14" t="s">
        <v>47</v>
      </c>
      <c r="K4" s="10"/>
      <c r="L4" s="16"/>
      <c r="M4" s="16"/>
      <c r="N4" s="16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27.5" customHeight="1">
      <c r="A5" s="10">
        <v>3</v>
      </c>
      <c r="B5" s="91"/>
      <c r="C5" s="94"/>
      <c r="D5" s="10" t="s">
        <v>11</v>
      </c>
      <c r="E5" s="12">
        <v>0.05</v>
      </c>
      <c r="F5" s="10">
        <v>5.75</v>
      </c>
      <c r="G5" s="10" t="s">
        <v>31</v>
      </c>
      <c r="H5" s="18" t="s">
        <v>60</v>
      </c>
      <c r="I5" s="13">
        <v>46053</v>
      </c>
      <c r="J5" s="14" t="s">
        <v>48</v>
      </c>
      <c r="K5" s="10"/>
      <c r="L5" s="16"/>
      <c r="M5" s="16"/>
      <c r="N5" s="16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62" customHeight="1">
      <c r="A6" s="10">
        <v>4</v>
      </c>
      <c r="B6" s="92"/>
      <c r="C6" s="95"/>
      <c r="D6" s="10" t="s">
        <v>18</v>
      </c>
      <c r="E6" s="12">
        <v>0.05</v>
      </c>
      <c r="F6" s="10">
        <v>5.75</v>
      </c>
      <c r="G6" s="10" t="s">
        <v>19</v>
      </c>
      <c r="H6" s="2" t="s">
        <v>61</v>
      </c>
      <c r="I6" s="13">
        <v>46053</v>
      </c>
      <c r="J6" s="14" t="s">
        <v>49</v>
      </c>
      <c r="K6" s="10"/>
      <c r="L6" s="16"/>
      <c r="M6" s="16"/>
      <c r="N6" s="16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s="28" customFormat="1" ht="199.9" customHeight="1">
      <c r="A7" s="77">
        <v>5</v>
      </c>
      <c r="B7" s="96" t="s">
        <v>30</v>
      </c>
      <c r="C7" s="98">
        <v>0.6</v>
      </c>
      <c r="D7" s="77" t="s">
        <v>35</v>
      </c>
      <c r="E7" s="22">
        <v>0.3</v>
      </c>
      <c r="F7" s="77">
        <v>34.5</v>
      </c>
      <c r="G7" s="77" t="s">
        <v>35</v>
      </c>
      <c r="H7" s="2" t="s">
        <v>62</v>
      </c>
      <c r="I7" s="23">
        <v>46053</v>
      </c>
      <c r="J7" s="24">
        <v>0.95</v>
      </c>
      <c r="K7" s="25"/>
      <c r="L7" s="26"/>
      <c r="M7" s="26"/>
      <c r="N7" s="26"/>
      <c r="O7" s="27">
        <v>38</v>
      </c>
      <c r="P7" s="27">
        <v>0</v>
      </c>
      <c r="Q7" s="27">
        <v>38</v>
      </c>
      <c r="R7" s="27">
        <v>37</v>
      </c>
      <c r="S7" s="27">
        <v>37</v>
      </c>
      <c r="T7" s="27">
        <v>0</v>
      </c>
      <c r="U7" s="27">
        <v>37</v>
      </c>
      <c r="V7" s="27">
        <v>36</v>
      </c>
      <c r="W7" s="27">
        <v>36</v>
      </c>
      <c r="X7" s="27">
        <v>37</v>
      </c>
      <c r="Y7" s="27">
        <v>37</v>
      </c>
      <c r="Z7" s="27"/>
    </row>
    <row r="8" spans="1:26" s="28" customFormat="1" ht="158.44999999999999" customHeight="1">
      <c r="A8" s="96">
        <v>6</v>
      </c>
      <c r="B8" s="97"/>
      <c r="C8" s="99"/>
      <c r="D8" s="96" t="s">
        <v>41</v>
      </c>
      <c r="E8" s="22">
        <v>0.04</v>
      </c>
      <c r="F8" s="77">
        <v>4.5999999999999996</v>
      </c>
      <c r="G8" s="29" t="s">
        <v>38</v>
      </c>
      <c r="H8" s="2" t="s">
        <v>63</v>
      </c>
      <c r="I8" s="23">
        <v>46053</v>
      </c>
      <c r="J8" s="24">
        <v>1</v>
      </c>
      <c r="K8" s="25"/>
      <c r="L8" s="26"/>
      <c r="M8" s="26"/>
      <c r="N8" s="26"/>
      <c r="O8" s="27">
        <v>5</v>
      </c>
      <c r="P8" s="27">
        <v>5</v>
      </c>
      <c r="Q8" s="27">
        <v>5</v>
      </c>
      <c r="R8" s="27">
        <v>5</v>
      </c>
      <c r="S8" s="27">
        <v>5</v>
      </c>
      <c r="T8" s="27">
        <v>5</v>
      </c>
      <c r="U8" s="27">
        <v>5</v>
      </c>
      <c r="V8" s="27">
        <v>5</v>
      </c>
      <c r="W8" s="27">
        <v>5</v>
      </c>
      <c r="X8" s="27">
        <v>5</v>
      </c>
      <c r="Y8" s="27">
        <v>5</v>
      </c>
      <c r="Z8" s="27"/>
    </row>
    <row r="9" spans="1:26" ht="156" customHeight="1">
      <c r="A9" s="97"/>
      <c r="B9" s="97"/>
      <c r="C9" s="99"/>
      <c r="D9" s="97"/>
      <c r="E9" s="22">
        <v>0.02</v>
      </c>
      <c r="F9" s="77">
        <v>2.2999999999999998</v>
      </c>
      <c r="G9" s="29" t="s">
        <v>50</v>
      </c>
      <c r="H9" s="30" t="s">
        <v>56</v>
      </c>
      <c r="I9" s="23">
        <v>46053</v>
      </c>
      <c r="J9" s="24">
        <v>1</v>
      </c>
      <c r="K9" s="31"/>
      <c r="L9" s="32"/>
      <c r="M9" s="32"/>
      <c r="N9" s="32"/>
      <c r="O9" s="17">
        <v>2.2000000000000002</v>
      </c>
      <c r="P9" s="17">
        <v>2.5</v>
      </c>
      <c r="Q9" s="17">
        <v>2.5</v>
      </c>
      <c r="R9" s="17">
        <v>2.2999999999999998</v>
      </c>
      <c r="S9" s="17">
        <v>2.2999999999999998</v>
      </c>
      <c r="T9" s="17">
        <v>2.5</v>
      </c>
      <c r="U9" s="17">
        <v>2.2000000000000002</v>
      </c>
      <c r="V9" s="17">
        <v>1.8</v>
      </c>
      <c r="W9" s="17">
        <v>0</v>
      </c>
      <c r="X9" s="17">
        <v>2.4</v>
      </c>
      <c r="Y9" s="17">
        <v>2.2000000000000002</v>
      </c>
      <c r="Z9" s="17"/>
    </row>
    <row r="10" spans="1:26" ht="144" customHeight="1">
      <c r="A10" s="101"/>
      <c r="B10" s="97"/>
      <c r="C10" s="99"/>
      <c r="D10" s="97"/>
      <c r="E10" s="22">
        <v>0.02</v>
      </c>
      <c r="F10" s="77">
        <v>2.2999999999999998</v>
      </c>
      <c r="G10" s="29" t="s">
        <v>39</v>
      </c>
      <c r="H10" s="30" t="s">
        <v>57</v>
      </c>
      <c r="I10" s="23">
        <v>46053</v>
      </c>
      <c r="J10" s="14" t="s">
        <v>51</v>
      </c>
      <c r="K10" s="31"/>
      <c r="L10" s="32"/>
      <c r="M10" s="32"/>
      <c r="N10" s="32"/>
      <c r="O10" s="17">
        <v>2.5</v>
      </c>
      <c r="P10" s="17">
        <v>2.5</v>
      </c>
      <c r="Q10" s="17">
        <v>2.5</v>
      </c>
      <c r="R10" s="17">
        <v>2.5</v>
      </c>
      <c r="S10" s="17">
        <v>2.5</v>
      </c>
      <c r="T10" s="17">
        <v>2.5</v>
      </c>
      <c r="U10" s="17">
        <v>2.5</v>
      </c>
      <c r="V10" s="17">
        <v>2.5</v>
      </c>
      <c r="W10" s="17">
        <v>2.5</v>
      </c>
      <c r="X10" s="17">
        <v>2.5</v>
      </c>
      <c r="Y10" s="17">
        <v>2.5</v>
      </c>
      <c r="Z10" s="17"/>
    </row>
    <row r="11" spans="1:26" ht="163.5" customHeight="1">
      <c r="A11" s="80"/>
      <c r="B11" s="97"/>
      <c r="C11" s="99"/>
      <c r="D11" s="101"/>
      <c r="E11" s="22">
        <v>0.02</v>
      </c>
      <c r="F11" s="77">
        <v>2.2999999999999998</v>
      </c>
      <c r="G11" s="29" t="s">
        <v>40</v>
      </c>
      <c r="H11" s="18" t="s">
        <v>64</v>
      </c>
      <c r="I11" s="23">
        <v>46053</v>
      </c>
      <c r="J11" s="24">
        <v>0.95</v>
      </c>
      <c r="K11" s="31"/>
      <c r="L11" s="32"/>
      <c r="M11" s="32"/>
      <c r="N11" s="32"/>
      <c r="O11" s="17">
        <v>0</v>
      </c>
      <c r="P11" s="17">
        <v>1.8</v>
      </c>
      <c r="Q11" s="17">
        <v>2.5</v>
      </c>
      <c r="R11" s="17">
        <v>2.5</v>
      </c>
      <c r="S11" s="17">
        <v>2.2000000000000002</v>
      </c>
      <c r="T11" s="17">
        <v>1.8</v>
      </c>
      <c r="U11" s="17">
        <v>0</v>
      </c>
      <c r="V11" s="17">
        <v>2.2000000000000002</v>
      </c>
      <c r="W11" s="17">
        <v>2.5</v>
      </c>
      <c r="X11" s="17">
        <v>2.1</v>
      </c>
      <c r="Y11" s="17">
        <v>2.5</v>
      </c>
      <c r="Z11" s="17"/>
    </row>
    <row r="12" spans="1:26" s="28" customFormat="1" ht="109.5" customHeight="1">
      <c r="A12" s="102">
        <v>7</v>
      </c>
      <c r="B12" s="97"/>
      <c r="C12" s="99"/>
      <c r="D12" s="96" t="s">
        <v>43</v>
      </c>
      <c r="E12" s="22">
        <v>0.02</v>
      </c>
      <c r="F12" s="77">
        <v>2.2999999999999998</v>
      </c>
      <c r="G12" s="29" t="s">
        <v>36</v>
      </c>
      <c r="H12" s="2" t="s">
        <v>65</v>
      </c>
      <c r="I12" s="23">
        <v>46053</v>
      </c>
      <c r="J12" s="14" t="s">
        <v>52</v>
      </c>
      <c r="K12" s="34"/>
      <c r="L12" s="26"/>
      <c r="M12" s="26"/>
      <c r="N12" s="26"/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1.5</v>
      </c>
      <c r="V12" s="27">
        <v>1.5</v>
      </c>
      <c r="W12" s="27">
        <v>1.5</v>
      </c>
      <c r="X12" s="27">
        <v>1.5</v>
      </c>
      <c r="Y12" s="27">
        <v>1.5</v>
      </c>
      <c r="Z12" s="27"/>
    </row>
    <row r="13" spans="1:26" s="28" customFormat="1" ht="123" customHeight="1">
      <c r="A13" s="102"/>
      <c r="B13" s="97"/>
      <c r="C13" s="99"/>
      <c r="D13" s="97"/>
      <c r="E13" s="22">
        <v>0.02</v>
      </c>
      <c r="F13" s="77">
        <v>2.2999999999999998</v>
      </c>
      <c r="G13" s="29" t="s">
        <v>42</v>
      </c>
      <c r="H13" s="2" t="s">
        <v>66</v>
      </c>
      <c r="I13" s="23">
        <v>46053</v>
      </c>
      <c r="J13" s="24">
        <v>0.85</v>
      </c>
      <c r="K13" s="34"/>
      <c r="L13" s="26"/>
      <c r="M13" s="26"/>
      <c r="N13" s="26"/>
      <c r="O13" s="27">
        <v>1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/>
    </row>
    <row r="14" spans="1:26" s="28" customFormat="1" ht="144.75" customHeight="1">
      <c r="A14" s="102"/>
      <c r="B14" s="97"/>
      <c r="C14" s="99"/>
      <c r="D14" s="97"/>
      <c r="E14" s="22">
        <v>0.02</v>
      </c>
      <c r="F14" s="77">
        <v>2.2999999999999998</v>
      </c>
      <c r="G14" s="35" t="s">
        <v>45</v>
      </c>
      <c r="H14" s="2" t="s">
        <v>67</v>
      </c>
      <c r="I14" s="23">
        <v>46053</v>
      </c>
      <c r="J14" s="14" t="s">
        <v>44</v>
      </c>
      <c r="K14" s="34"/>
      <c r="L14" s="26"/>
      <c r="M14" s="26"/>
      <c r="N14" s="26"/>
      <c r="O14" s="27">
        <v>3</v>
      </c>
      <c r="P14" s="27">
        <v>3</v>
      </c>
      <c r="Q14" s="27">
        <v>3</v>
      </c>
      <c r="R14" s="27">
        <v>3</v>
      </c>
      <c r="S14" s="27">
        <v>3</v>
      </c>
      <c r="T14" s="27">
        <v>3</v>
      </c>
      <c r="U14" s="27">
        <v>3</v>
      </c>
      <c r="V14" s="27">
        <v>3</v>
      </c>
      <c r="W14" s="27">
        <v>3</v>
      </c>
      <c r="X14" s="27">
        <v>3</v>
      </c>
      <c r="Y14" s="27">
        <v>3</v>
      </c>
      <c r="Z14" s="27"/>
    </row>
    <row r="15" spans="1:26" s="28" customFormat="1" ht="170.45" customHeight="1">
      <c r="A15" s="102"/>
      <c r="B15" s="97"/>
      <c r="C15" s="99"/>
      <c r="D15" s="97"/>
      <c r="E15" s="22">
        <v>0.02</v>
      </c>
      <c r="F15" s="77">
        <v>2.2999999999999998</v>
      </c>
      <c r="G15" s="29" t="s">
        <v>37</v>
      </c>
      <c r="H15" s="2" t="s">
        <v>68</v>
      </c>
      <c r="I15" s="23">
        <v>46053</v>
      </c>
      <c r="J15" s="14" t="s">
        <v>53</v>
      </c>
      <c r="K15" s="34"/>
      <c r="L15" s="26"/>
      <c r="M15" s="26"/>
      <c r="N15" s="26"/>
      <c r="O15" s="27">
        <v>2</v>
      </c>
      <c r="P15" s="27">
        <v>2</v>
      </c>
      <c r="Q15" s="27">
        <v>2</v>
      </c>
      <c r="R15" s="27">
        <v>2</v>
      </c>
      <c r="S15" s="27">
        <v>2</v>
      </c>
      <c r="T15" s="27">
        <v>2</v>
      </c>
      <c r="U15" s="27">
        <v>2</v>
      </c>
      <c r="V15" s="27">
        <v>2</v>
      </c>
      <c r="W15" s="27">
        <v>2</v>
      </c>
      <c r="X15" s="27">
        <v>2</v>
      </c>
      <c r="Y15" s="27">
        <v>2</v>
      </c>
      <c r="Z15" s="27"/>
    </row>
    <row r="16" spans="1:26" s="28" customFormat="1" ht="155.44999999999999" customHeight="1">
      <c r="A16" s="74"/>
      <c r="B16" s="97"/>
      <c r="C16" s="99"/>
      <c r="D16" s="97"/>
      <c r="E16" s="22">
        <v>0.02</v>
      </c>
      <c r="F16" s="77">
        <v>2.2999999999999998</v>
      </c>
      <c r="G16" s="36" t="s">
        <v>54</v>
      </c>
      <c r="H16" s="1" t="s">
        <v>69</v>
      </c>
      <c r="I16" s="23">
        <v>46053</v>
      </c>
      <c r="J16" s="37">
        <v>1.4999999999999999E-2</v>
      </c>
      <c r="K16" s="38"/>
      <c r="L16" s="39"/>
      <c r="M16" s="39"/>
      <c r="N16" s="39"/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3</v>
      </c>
      <c r="V16" s="27">
        <v>3</v>
      </c>
      <c r="W16" s="27">
        <v>3</v>
      </c>
      <c r="X16" s="27">
        <v>3</v>
      </c>
      <c r="Y16" s="27">
        <v>3</v>
      </c>
      <c r="Z16" s="27"/>
    </row>
    <row r="17" spans="1:26" ht="159.75" customHeight="1">
      <c r="A17" s="74">
        <v>8</v>
      </c>
      <c r="B17" s="97"/>
      <c r="C17" s="100"/>
      <c r="D17" s="74" t="s">
        <v>21</v>
      </c>
      <c r="E17" s="78">
        <v>0.1</v>
      </c>
      <c r="F17" s="74">
        <v>11.5</v>
      </c>
      <c r="G17" s="36" t="s">
        <v>20</v>
      </c>
      <c r="H17" s="40" t="s">
        <v>70</v>
      </c>
      <c r="I17" s="23">
        <v>46053</v>
      </c>
      <c r="J17" s="41">
        <v>1</v>
      </c>
      <c r="K17" s="79"/>
      <c r="L17" s="42"/>
      <c r="M17" s="42"/>
      <c r="N17" s="42"/>
      <c r="O17" s="17">
        <v>0</v>
      </c>
      <c r="P17" s="17">
        <v>0</v>
      </c>
      <c r="Q17" s="17">
        <v>10</v>
      </c>
      <c r="R17" s="17">
        <v>10</v>
      </c>
      <c r="S17" s="17">
        <v>10</v>
      </c>
      <c r="T17" s="17">
        <v>8</v>
      </c>
      <c r="U17" s="17">
        <v>13</v>
      </c>
      <c r="V17" s="17">
        <v>13</v>
      </c>
      <c r="W17" s="17">
        <v>11</v>
      </c>
      <c r="X17" s="17">
        <v>11</v>
      </c>
      <c r="Y17" s="17">
        <v>11</v>
      </c>
      <c r="Z17" s="17"/>
    </row>
    <row r="18" spans="1:26" ht="25.9" customHeight="1">
      <c r="A18" s="43"/>
      <c r="B18" s="44"/>
      <c r="C18" s="45"/>
      <c r="D18" s="44"/>
      <c r="E18" s="45"/>
      <c r="F18" s="44"/>
      <c r="G18" s="46"/>
      <c r="H18" s="47"/>
      <c r="I18" s="48"/>
      <c r="J18" s="49"/>
      <c r="K18" s="50"/>
      <c r="L18" s="32"/>
      <c r="M18" s="32"/>
      <c r="N18" s="32"/>
      <c r="O18" s="3" t="e">
        <f>#REF!-100</f>
        <v>#REF!</v>
      </c>
      <c r="P18" s="3" t="e">
        <f>#REF!-100</f>
        <v>#REF!</v>
      </c>
      <c r="Q18" s="3" t="e">
        <f>#REF!-100</f>
        <v>#REF!</v>
      </c>
      <c r="R18" s="3" t="e">
        <f>#REF!-100</f>
        <v>#REF!</v>
      </c>
      <c r="S18" s="3" t="e">
        <f>#REF!-100</f>
        <v>#REF!</v>
      </c>
      <c r="T18" s="3" t="e">
        <f>#REF!-100</f>
        <v>#REF!</v>
      </c>
      <c r="U18" s="3" t="e">
        <f>#REF!-100</f>
        <v>#REF!</v>
      </c>
      <c r="V18" s="3" t="e">
        <f>#REF!-100</f>
        <v>#REF!</v>
      </c>
      <c r="W18" s="3" t="e">
        <f>#REF!-100</f>
        <v>#REF!</v>
      </c>
      <c r="X18" s="3" t="e">
        <f>#REF!-100</f>
        <v>#REF!</v>
      </c>
      <c r="Y18" s="3" t="e">
        <f>#REF!-100</f>
        <v>#REF!</v>
      </c>
    </row>
    <row r="19" spans="1:26" ht="24.6" customHeight="1">
      <c r="A19" s="82" t="s">
        <v>8</v>
      </c>
      <c r="B19" s="83"/>
      <c r="C19" s="83"/>
      <c r="D19" s="83"/>
      <c r="E19" s="83"/>
      <c r="F19" s="83"/>
      <c r="G19" s="83"/>
      <c r="H19" s="83"/>
      <c r="I19" s="83"/>
      <c r="J19" s="83"/>
      <c r="K19" s="84"/>
      <c r="L19" s="51">
        <f>SUM(L3:L12)</f>
        <v>0</v>
      </c>
      <c r="M19" s="51">
        <f>SUM(M3:M12)</f>
        <v>0</v>
      </c>
      <c r="N19" s="51">
        <f>SUM(N3:N12)</f>
        <v>0</v>
      </c>
    </row>
    <row r="20" spans="1:26" ht="36" customHeight="1">
      <c r="A20" s="85" t="s">
        <v>23</v>
      </c>
      <c r="B20" s="85"/>
      <c r="C20" s="86"/>
      <c r="D20" s="86"/>
      <c r="E20" s="86"/>
      <c r="F20" s="76"/>
      <c r="G20" s="76" t="s">
        <v>22</v>
      </c>
      <c r="H20" s="17"/>
      <c r="I20" s="75" t="s">
        <v>33</v>
      </c>
      <c r="J20" s="54"/>
      <c r="K20" s="75" t="s">
        <v>24</v>
      </c>
      <c r="L20" s="87"/>
      <c r="M20" s="87"/>
      <c r="N20" s="87"/>
    </row>
    <row r="21" spans="1:26" ht="36" customHeight="1">
      <c r="A21" s="85" t="s">
        <v>25</v>
      </c>
      <c r="B21" s="85"/>
      <c r="C21" s="86"/>
      <c r="D21" s="86"/>
      <c r="E21" s="86"/>
      <c r="F21" s="76"/>
      <c r="G21" s="76" t="s">
        <v>26</v>
      </c>
      <c r="H21" s="75"/>
      <c r="I21" s="75" t="s">
        <v>27</v>
      </c>
      <c r="J21" s="54"/>
      <c r="K21" s="75"/>
      <c r="L21" s="88"/>
      <c r="M21" s="88"/>
      <c r="N21" s="88"/>
    </row>
    <row r="24" spans="1:26" s="59" customFormat="1">
      <c r="A24" s="55"/>
      <c r="B24" s="56"/>
      <c r="C24" s="55"/>
      <c r="D24" s="55"/>
      <c r="E24" s="55"/>
      <c r="F24" s="55"/>
      <c r="G24" s="56"/>
      <c r="H24" s="55"/>
      <c r="I24" s="55"/>
      <c r="J24" s="57"/>
      <c r="K24" s="55"/>
      <c r="L24" s="56"/>
      <c r="M24" s="56"/>
      <c r="N24" s="56"/>
      <c r="O24" s="58"/>
    </row>
    <row r="25" spans="1:26">
      <c r="A25" s="81" t="s">
        <v>28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56"/>
      <c r="N25" s="56"/>
      <c r="O25" s="60"/>
    </row>
    <row r="26" spans="1:26">
      <c r="A26" s="55"/>
      <c r="B26" s="56"/>
      <c r="C26" s="55"/>
      <c r="D26" s="55"/>
      <c r="E26" s="55"/>
      <c r="F26" s="55"/>
      <c r="G26" s="56"/>
      <c r="H26" s="55"/>
      <c r="I26" s="55"/>
      <c r="J26" s="57"/>
      <c r="K26" s="55"/>
      <c r="L26" s="56"/>
      <c r="M26" s="56"/>
      <c r="N26" s="56"/>
      <c r="O26" s="60"/>
    </row>
    <row r="27" spans="1:26">
      <c r="A27" s="61"/>
      <c r="B27" s="62"/>
      <c r="C27" s="61"/>
      <c r="D27" s="61"/>
      <c r="E27" s="61"/>
      <c r="F27" s="61"/>
      <c r="G27" s="62"/>
      <c r="H27" s="61"/>
      <c r="I27" s="55"/>
      <c r="J27" s="57"/>
      <c r="K27" s="55"/>
      <c r="L27" s="56"/>
      <c r="M27" s="56"/>
      <c r="N27" s="56"/>
      <c r="O27" s="60"/>
    </row>
    <row r="28" spans="1:26" s="69" customFormat="1" ht="56.25" customHeight="1">
      <c r="A28" s="63" t="s">
        <v>32</v>
      </c>
      <c r="B28" s="63"/>
      <c r="C28" s="63"/>
      <c r="D28" s="63"/>
      <c r="E28" s="64"/>
      <c r="F28" s="64"/>
      <c r="G28" s="64"/>
      <c r="H28" s="64"/>
      <c r="I28" s="65"/>
      <c r="J28" s="66"/>
      <c r="K28" s="67"/>
      <c r="L28" s="67"/>
      <c r="M28" s="67"/>
      <c r="N28" s="67"/>
      <c r="O28" s="68"/>
    </row>
    <row r="29" spans="1:26">
      <c r="H29" s="3"/>
      <c r="L29" s="60"/>
      <c r="O29" s="60"/>
    </row>
    <row r="30" spans="1:26" s="71" customFormat="1">
      <c r="H30" s="72"/>
      <c r="I30" s="72"/>
      <c r="J30" s="73"/>
      <c r="K30" s="72"/>
      <c r="O30" s="72"/>
    </row>
  </sheetData>
  <mergeCells count="17">
    <mergeCell ref="A1:N1"/>
    <mergeCell ref="B3:B6"/>
    <mergeCell ref="C3:C6"/>
    <mergeCell ref="B7:B17"/>
    <mergeCell ref="C7:C17"/>
    <mergeCell ref="A8:A10"/>
    <mergeCell ref="D8:D11"/>
    <mergeCell ref="A12:A15"/>
    <mergeCell ref="D12:D16"/>
    <mergeCell ref="A25:L25"/>
    <mergeCell ref="A19:K19"/>
    <mergeCell ref="A20:B20"/>
    <mergeCell ref="C20:E20"/>
    <mergeCell ref="L20:N20"/>
    <mergeCell ref="A21:B21"/>
    <mergeCell ref="C21:E21"/>
    <mergeCell ref="L21:N21"/>
  </mergeCells>
  <pageMargins left="0.67" right="0.15748031496062992" top="0.23" bottom="0.06" header="0.31496062992125984" footer="0.05"/>
  <pageSetup paperSize="9" scale="63" fitToHeight="0" orientation="landscape" r:id="rId1"/>
  <rowBreaks count="1" manualBreakCount="1">
    <brk id="8" max="13" man="1"/>
  </rowBreaks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24</vt:i4>
      </vt:variant>
    </vt:vector>
  </HeadingPairs>
  <TitlesOfParts>
    <vt:vector size="36" baseType="lpstr">
      <vt:lpstr>202601</vt:lpstr>
      <vt:lpstr>202602</vt:lpstr>
      <vt:lpstr>202603</vt:lpstr>
      <vt:lpstr>202604</vt:lpstr>
      <vt:lpstr>202605</vt:lpstr>
      <vt:lpstr>202606</vt:lpstr>
      <vt:lpstr>202607</vt:lpstr>
      <vt:lpstr>202608</vt:lpstr>
      <vt:lpstr>202609</vt:lpstr>
      <vt:lpstr>202610</vt:lpstr>
      <vt:lpstr>202611</vt:lpstr>
      <vt:lpstr>202612</vt:lpstr>
      <vt:lpstr>'202601'!Print_Area</vt:lpstr>
      <vt:lpstr>'202602'!Print_Area</vt:lpstr>
      <vt:lpstr>'202603'!Print_Area</vt:lpstr>
      <vt:lpstr>'202604'!Print_Area</vt:lpstr>
      <vt:lpstr>'202605'!Print_Area</vt:lpstr>
      <vt:lpstr>'202606'!Print_Area</vt:lpstr>
      <vt:lpstr>'202607'!Print_Area</vt:lpstr>
      <vt:lpstr>'202608'!Print_Area</vt:lpstr>
      <vt:lpstr>'202609'!Print_Area</vt:lpstr>
      <vt:lpstr>'202610'!Print_Area</vt:lpstr>
      <vt:lpstr>'202611'!Print_Area</vt:lpstr>
      <vt:lpstr>'202612'!Print_Area</vt:lpstr>
      <vt:lpstr>'202601'!Print_Titles</vt:lpstr>
      <vt:lpstr>'202602'!Print_Titles</vt:lpstr>
      <vt:lpstr>'202603'!Print_Titles</vt:lpstr>
      <vt:lpstr>'202604'!Print_Titles</vt:lpstr>
      <vt:lpstr>'202605'!Print_Titles</vt:lpstr>
      <vt:lpstr>'202606'!Print_Titles</vt:lpstr>
      <vt:lpstr>'202607'!Print_Titles</vt:lpstr>
      <vt:lpstr>'202608'!Print_Titles</vt:lpstr>
      <vt:lpstr>'202609'!Print_Titles</vt:lpstr>
      <vt:lpstr>'202610'!Print_Titles</vt:lpstr>
      <vt:lpstr>'202611'!Print_Titles</vt:lpstr>
      <vt:lpstr>'202612'!Print_Titles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Chloe Wang</cp:lastModifiedBy>
  <cp:lastPrinted>2025-12-16T02:05:43Z</cp:lastPrinted>
  <dcterms:created xsi:type="dcterms:W3CDTF">2015-06-05T18:19:00Z</dcterms:created>
  <dcterms:modified xsi:type="dcterms:W3CDTF">2025-12-22T06:33:52Z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